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erkembangan skripsi\"/>
    </mc:Choice>
  </mc:AlternateContent>
  <xr:revisionPtr revIDLastSave="0" documentId="13_ncr:1_{33FED93A-0DAF-4CE7-A1CA-FAD622E95D5E}" xr6:coauthVersionLast="47" xr6:coauthVersionMax="47" xr10:uidLastSave="{00000000-0000-0000-0000-000000000000}"/>
  <bookViews>
    <workbookView xWindow="-110" yWindow="-110" windowWidth="19420" windowHeight="10300" activeTab="1" xr2:uid="{3694B3B3-666F-4A9B-8DB4-9D9DEF7F1E09}"/>
  </bookViews>
  <sheets>
    <sheet name="perlakuan terbaik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" l="1"/>
  <c r="B2" i="2"/>
  <c r="C2" i="2"/>
  <c r="D2" i="2"/>
  <c r="E2" i="2"/>
  <c r="G2" i="2"/>
  <c r="I2" i="2"/>
  <c r="K2" i="2"/>
  <c r="M2" i="2"/>
  <c r="O2" i="2"/>
  <c r="Q2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B15" i="2"/>
  <c r="C15" i="2"/>
  <c r="F15" i="2"/>
  <c r="H15" i="2"/>
  <c r="J15" i="2"/>
  <c r="L15" i="2"/>
  <c r="N15" i="2"/>
  <c r="P15" i="2"/>
  <c r="R15" i="2"/>
  <c r="O45" i="1"/>
  <c r="Q45" i="1"/>
  <c r="M45" i="1"/>
  <c r="K45" i="1"/>
  <c r="I45" i="1"/>
  <c r="G45" i="1"/>
  <c r="E45" i="1"/>
  <c r="Q35" i="1"/>
  <c r="Q36" i="1"/>
  <c r="Q37" i="1"/>
  <c r="Q38" i="1"/>
  <c r="Q39" i="1"/>
  <c r="Q40" i="1"/>
  <c r="Q41" i="1"/>
  <c r="Q42" i="1"/>
  <c r="Q43" i="1"/>
  <c r="Q44" i="1"/>
  <c r="Q34" i="1"/>
  <c r="O35" i="1"/>
  <c r="O36" i="1"/>
  <c r="O37" i="1"/>
  <c r="O38" i="1"/>
  <c r="O39" i="1"/>
  <c r="O40" i="1"/>
  <c r="O41" i="1"/>
  <c r="O42" i="1"/>
  <c r="O43" i="1"/>
  <c r="O44" i="1"/>
  <c r="O34" i="1"/>
  <c r="M35" i="1"/>
  <c r="M36" i="1"/>
  <c r="M37" i="1"/>
  <c r="M38" i="1"/>
  <c r="M39" i="1"/>
  <c r="M40" i="1"/>
  <c r="M41" i="1"/>
  <c r="M42" i="1"/>
  <c r="M43" i="1"/>
  <c r="M44" i="1"/>
  <c r="M34" i="1"/>
  <c r="K35" i="1"/>
  <c r="K36" i="1"/>
  <c r="K37" i="1"/>
  <c r="K38" i="1"/>
  <c r="K39" i="1"/>
  <c r="K40" i="1"/>
  <c r="K41" i="1"/>
  <c r="K42" i="1"/>
  <c r="K43" i="1"/>
  <c r="K44" i="1"/>
  <c r="K34" i="1"/>
  <c r="I35" i="1"/>
  <c r="I36" i="1"/>
  <c r="I37" i="1"/>
  <c r="I38" i="1"/>
  <c r="I39" i="1"/>
  <c r="I40" i="1"/>
  <c r="I41" i="1"/>
  <c r="I42" i="1"/>
  <c r="I43" i="1"/>
  <c r="I44" i="1"/>
  <c r="I34" i="1"/>
  <c r="G35" i="1"/>
  <c r="G36" i="1"/>
  <c r="G37" i="1"/>
  <c r="G38" i="1"/>
  <c r="G39" i="1"/>
  <c r="G40" i="1"/>
  <c r="G41" i="1"/>
  <c r="G42" i="1"/>
  <c r="G43" i="1"/>
  <c r="G44" i="1"/>
  <c r="G34" i="1"/>
  <c r="E35" i="1"/>
  <c r="E36" i="1"/>
  <c r="E37" i="1"/>
  <c r="E38" i="1"/>
  <c r="E39" i="1"/>
  <c r="E40" i="1"/>
  <c r="E41" i="1"/>
  <c r="E42" i="1"/>
  <c r="E43" i="1"/>
  <c r="E44" i="1"/>
  <c r="E34" i="1"/>
  <c r="P44" i="1"/>
  <c r="P43" i="1"/>
  <c r="P42" i="1"/>
  <c r="P41" i="1"/>
  <c r="P40" i="1"/>
  <c r="P39" i="1"/>
  <c r="P38" i="1"/>
  <c r="P37" i="1"/>
  <c r="P36" i="1"/>
  <c r="P35" i="1"/>
  <c r="P34" i="1"/>
  <c r="N44" i="1"/>
  <c r="N43" i="1"/>
  <c r="N42" i="1"/>
  <c r="N41" i="1"/>
  <c r="N40" i="1"/>
  <c r="N39" i="1"/>
  <c r="N38" i="1"/>
  <c r="N37" i="1"/>
  <c r="N36" i="1"/>
  <c r="N35" i="1"/>
  <c r="N34" i="1"/>
  <c r="L44" i="1"/>
  <c r="L43" i="1"/>
  <c r="L42" i="1"/>
  <c r="L41" i="1"/>
  <c r="L40" i="1"/>
  <c r="L39" i="1"/>
  <c r="L38" i="1"/>
  <c r="L37" i="1"/>
  <c r="L36" i="1"/>
  <c r="L35" i="1"/>
  <c r="L34" i="1"/>
  <c r="J44" i="1"/>
  <c r="J43" i="1"/>
  <c r="J42" i="1"/>
  <c r="J41" i="1"/>
  <c r="J40" i="1"/>
  <c r="J39" i="1"/>
  <c r="J38" i="1"/>
  <c r="J37" i="1"/>
  <c r="J36" i="1"/>
  <c r="J35" i="1"/>
  <c r="J34" i="1"/>
  <c r="H44" i="1"/>
  <c r="H43" i="1"/>
  <c r="H42" i="1"/>
  <c r="H41" i="1"/>
  <c r="H40" i="1"/>
  <c r="H39" i="1"/>
  <c r="H38" i="1"/>
  <c r="H37" i="1"/>
  <c r="H36" i="1"/>
  <c r="H35" i="1"/>
  <c r="H34" i="1"/>
  <c r="F44" i="1"/>
  <c r="F43" i="1"/>
  <c r="F42" i="1"/>
  <c r="F41" i="1"/>
  <c r="F40" i="1"/>
  <c r="F39" i="1"/>
  <c r="F38" i="1"/>
  <c r="F37" i="1"/>
  <c r="F36" i="1"/>
  <c r="F35" i="1"/>
  <c r="D44" i="1"/>
  <c r="D43" i="1"/>
  <c r="D42" i="1"/>
  <c r="D41" i="1"/>
  <c r="D40" i="1"/>
  <c r="D39" i="1"/>
  <c r="D38" i="1"/>
  <c r="D37" i="1"/>
  <c r="D36" i="1"/>
  <c r="D35" i="1"/>
  <c r="F34" i="1"/>
  <c r="D34" i="1"/>
  <c r="C35" i="1"/>
  <c r="C36" i="1"/>
  <c r="C37" i="1"/>
  <c r="C38" i="1"/>
  <c r="C39" i="1"/>
  <c r="C40" i="1"/>
  <c r="C41" i="1"/>
  <c r="C42" i="1"/>
  <c r="C43" i="1"/>
  <c r="C44" i="1"/>
  <c r="C34" i="1"/>
  <c r="B45" i="1"/>
  <c r="AG20" i="1"/>
  <c r="AG21" i="1"/>
  <c r="AG22" i="1"/>
  <c r="AG23" i="1"/>
  <c r="AG24" i="1"/>
  <c r="AG25" i="1"/>
  <c r="AG26" i="1"/>
  <c r="AG27" i="1"/>
  <c r="AG28" i="1"/>
  <c r="AG29" i="1"/>
  <c r="AG19" i="1"/>
  <c r="AF20" i="1"/>
  <c r="AF21" i="1"/>
  <c r="AF22" i="1"/>
  <c r="AF23" i="1"/>
  <c r="AF24" i="1"/>
  <c r="AF25" i="1"/>
  <c r="AF26" i="1"/>
  <c r="AF27" i="1"/>
  <c r="AF28" i="1"/>
  <c r="AF29" i="1"/>
  <c r="AF19" i="1"/>
  <c r="K5" i="1"/>
  <c r="K6" i="1"/>
  <c r="K7" i="1"/>
  <c r="K8" i="1"/>
  <c r="K9" i="1"/>
  <c r="K10" i="1"/>
  <c r="K11" i="1"/>
  <c r="K12" i="1"/>
  <c r="K13" i="1"/>
  <c r="K14" i="1"/>
  <c r="K4" i="1"/>
</calcChain>
</file>

<file path=xl/sharedStrings.xml><?xml version="1.0" encoding="utf-8"?>
<sst xmlns="http://schemas.openxmlformats.org/spreadsheetml/2006/main" count="78" uniqueCount="37">
  <si>
    <t>rerata</t>
  </si>
  <si>
    <t>total</t>
  </si>
  <si>
    <t>parameter</t>
  </si>
  <si>
    <t>bobot normal</t>
  </si>
  <si>
    <t>P1</t>
  </si>
  <si>
    <t>P2</t>
  </si>
  <si>
    <t>P3</t>
  </si>
  <si>
    <t>P4</t>
  </si>
  <si>
    <t>P5</t>
  </si>
  <si>
    <t>P6</t>
  </si>
  <si>
    <t>P7</t>
  </si>
  <si>
    <t>n.efektif</t>
  </si>
  <si>
    <t>n.normal</t>
  </si>
  <si>
    <t xml:space="preserve">parameter </t>
  </si>
  <si>
    <t>tekstur (fisik)</t>
  </si>
  <si>
    <t>vitamin C</t>
  </si>
  <si>
    <t xml:space="preserve">Antioksidan </t>
  </si>
  <si>
    <t>pH</t>
  </si>
  <si>
    <t>Warna(fisik) L</t>
  </si>
  <si>
    <t>Warna (fisik ) A*</t>
  </si>
  <si>
    <t>Warna (fisik) B*</t>
  </si>
  <si>
    <t>organoleptik (warna)</t>
  </si>
  <si>
    <t>organoleptik (tekstur)</t>
  </si>
  <si>
    <t>perlakuan</t>
  </si>
  <si>
    <t>N.terbaik</t>
  </si>
  <si>
    <t>N.terburuk</t>
  </si>
  <si>
    <t>selisih</t>
  </si>
  <si>
    <t>organoleptik(rasa)</t>
  </si>
  <si>
    <t>organoleptik (aroma)</t>
  </si>
  <si>
    <t>nilai terburuk</t>
  </si>
  <si>
    <t>nilai terbaik</t>
  </si>
  <si>
    <t>perhitungan dari panelis</t>
  </si>
  <si>
    <t>panelis</t>
  </si>
  <si>
    <t>maka perlakuan terbaik ada pada perlakuan 4 yaitu yoghurt 50 dan sari jambu 50</t>
  </si>
  <si>
    <t>P4**</t>
  </si>
  <si>
    <t>Warna (fisik) L</t>
  </si>
  <si>
    <t>bobot para-meter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</si>
</sst>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164" fontId="1" fillId="0" borderId="2" xfId="0" applyNumberFormat="1" applyFont="1" applyBorder="1"/>
    <xf numFmtId="2" fontId="1" fillId="0" borderId="2" xfId="0" applyNumberFormat="1" applyFont="1" applyBorder="1"/>
    <xf numFmtId="0" fontId="1" fillId="0" borderId="2" xfId="0" applyFont="1" applyBorder="1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2" fontId="2" fillId="0" borderId="1" xfId="0" applyNumberFormat="1" applyFont="1" applyBorder="1"/>
    <xf numFmtId="164" fontId="2" fillId="0" borderId="2" xfId="0" applyNumberFormat="1" applyFont="1" applyBorder="1"/>
    <xf numFmtId="2" fontId="2" fillId="0" borderId="2" xfId="0" applyNumberFormat="1" applyFont="1" applyBorder="1"/>
    <xf numFmtId="0" fontId="2" fillId="0" borderId="2" xfId="0" applyFont="1" applyBorder="1"/>
    <xf numFmtId="0" fontId="2" fillId="0" borderId="0" xfId="0" applyFont="1"/>
    <xf numFmtId="0" fontId="0" fillId="2" borderId="1" xfId="0" applyFill="1" applyBorder="1"/>
    <xf numFmtId="2" fontId="0" fillId="3" borderId="1" xfId="0" applyNumberFormat="1" applyFill="1" applyBorder="1"/>
    <xf numFmtId="0" fontId="0" fillId="3" borderId="1" xfId="0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AEE94-3683-4B75-A478-1C3DBF509688}">
  <dimension ref="A1:AG45"/>
  <sheetViews>
    <sheetView topLeftCell="E32" zoomScale="94" zoomScaleNormal="90" workbookViewId="0">
      <selection activeCell="N3" sqref="N3:O4"/>
    </sheetView>
  </sheetViews>
  <sheetFormatPr defaultRowHeight="14.5" x14ac:dyDescent="0.35"/>
  <cols>
    <col min="1" max="1" width="21.81640625" customWidth="1"/>
    <col min="2" max="5" width="6.1796875" customWidth="1"/>
    <col min="6" max="6" width="6.453125" customWidth="1"/>
    <col min="7" max="7" width="6.26953125" customWidth="1"/>
    <col min="8" max="9" width="6.453125" customWidth="1"/>
    <col min="10" max="10" width="5.81640625" customWidth="1"/>
    <col min="11" max="11" width="6" customWidth="1"/>
    <col min="12" max="12" width="6.1796875" customWidth="1"/>
    <col min="13" max="13" width="6.26953125" customWidth="1"/>
    <col min="14" max="14" width="5.81640625" customWidth="1"/>
    <col min="15" max="15" width="6" customWidth="1"/>
    <col min="16" max="16" width="5.54296875" customWidth="1"/>
    <col min="17" max="17" width="6.26953125" customWidth="1"/>
    <col min="18" max="18" width="6.1796875" customWidth="1"/>
    <col min="19" max="19" width="6.26953125" customWidth="1"/>
    <col min="20" max="20" width="6" customWidth="1"/>
    <col min="21" max="21" width="6.7265625" customWidth="1"/>
    <col min="22" max="22" width="6.26953125" customWidth="1"/>
    <col min="23" max="23" width="6" customWidth="1"/>
    <col min="24" max="24" width="6.1796875" customWidth="1"/>
    <col min="25" max="25" width="6" customWidth="1"/>
    <col min="26" max="26" width="5.81640625" customWidth="1"/>
    <col min="27" max="27" width="6.26953125" customWidth="1"/>
    <col min="28" max="28" width="5.453125" customWidth="1"/>
    <col min="29" max="29" width="6.26953125" customWidth="1"/>
    <col min="30" max="30" width="6.1796875" customWidth="1"/>
    <col min="31" max="32" width="6.453125" customWidth="1"/>
  </cols>
  <sheetData>
    <row r="1" spans="1:30" x14ac:dyDescent="0.35">
      <c r="AD1" s="1"/>
    </row>
    <row r="2" spans="1:30" x14ac:dyDescent="0.35">
      <c r="A2" s="31" t="s">
        <v>13</v>
      </c>
      <c r="B2" s="32" t="s">
        <v>23</v>
      </c>
      <c r="C2" s="32"/>
      <c r="D2" s="32"/>
      <c r="E2" s="32"/>
      <c r="F2" s="32"/>
      <c r="G2" s="32"/>
      <c r="H2" s="32"/>
      <c r="I2" s="32"/>
      <c r="J2" s="32"/>
      <c r="K2" s="32"/>
    </row>
    <row r="3" spans="1:30" x14ac:dyDescent="0.35">
      <c r="A3" s="31"/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24</v>
      </c>
      <c r="J3" s="3" t="s">
        <v>25</v>
      </c>
      <c r="K3" s="3" t="s">
        <v>26</v>
      </c>
      <c r="N3" s="5"/>
      <c r="O3" t="s">
        <v>29</v>
      </c>
    </row>
    <row r="4" spans="1:30" x14ac:dyDescent="0.35">
      <c r="A4" s="3" t="s">
        <v>14</v>
      </c>
      <c r="B4" s="3">
        <v>1.51</v>
      </c>
      <c r="C4" s="3">
        <v>1.42</v>
      </c>
      <c r="D4" s="3">
        <v>1.88</v>
      </c>
      <c r="E4" s="22">
        <v>2.2599999999999998</v>
      </c>
      <c r="F4" s="3">
        <v>1.57</v>
      </c>
      <c r="G4" s="3">
        <v>1.72</v>
      </c>
      <c r="H4" s="23">
        <v>1.4</v>
      </c>
      <c r="I4" s="3">
        <v>2.2599999999999998</v>
      </c>
      <c r="J4" s="3">
        <v>1.4</v>
      </c>
      <c r="K4" s="3">
        <f t="shared" ref="K4:K14" si="0">I4-J4</f>
        <v>0.85999999999999988</v>
      </c>
      <c r="N4" s="4"/>
      <c r="O4" t="s">
        <v>30</v>
      </c>
    </row>
    <row r="5" spans="1:30" x14ac:dyDescent="0.35">
      <c r="A5" s="3" t="s">
        <v>18</v>
      </c>
      <c r="B5" s="22">
        <v>65.69</v>
      </c>
      <c r="C5" s="3">
        <v>62.09</v>
      </c>
      <c r="D5" s="3">
        <v>58.97</v>
      </c>
      <c r="E5" s="3">
        <v>55.39</v>
      </c>
      <c r="F5" s="3">
        <v>53.89</v>
      </c>
      <c r="G5" s="3">
        <v>48.75</v>
      </c>
      <c r="H5" s="24">
        <v>45.75</v>
      </c>
      <c r="I5" s="3">
        <v>65.69</v>
      </c>
      <c r="J5" s="3">
        <v>45.75</v>
      </c>
      <c r="K5" s="3">
        <f t="shared" si="0"/>
        <v>19.939999999999998</v>
      </c>
    </row>
    <row r="6" spans="1:30" x14ac:dyDescent="0.35">
      <c r="A6" s="3" t="s">
        <v>19</v>
      </c>
      <c r="B6" s="24">
        <v>2.34</v>
      </c>
      <c r="C6" s="3">
        <v>3.49</v>
      </c>
      <c r="D6" s="3">
        <v>4.72</v>
      </c>
      <c r="E6" s="3">
        <v>5.82</v>
      </c>
      <c r="F6" s="3">
        <v>6.75</v>
      </c>
      <c r="G6" s="3">
        <v>7.17</v>
      </c>
      <c r="H6" s="22">
        <v>8.16</v>
      </c>
      <c r="I6" s="3">
        <v>8.16</v>
      </c>
      <c r="J6" s="3">
        <v>2.34</v>
      </c>
      <c r="K6" s="3">
        <f t="shared" si="0"/>
        <v>5.82</v>
      </c>
    </row>
    <row r="7" spans="1:30" x14ac:dyDescent="0.35">
      <c r="A7" s="3" t="s">
        <v>20</v>
      </c>
      <c r="B7" s="22">
        <v>7.94</v>
      </c>
      <c r="C7" s="3">
        <v>7.11</v>
      </c>
      <c r="D7" s="3">
        <v>7.26</v>
      </c>
      <c r="E7" s="3">
        <v>6.8</v>
      </c>
      <c r="F7" s="3">
        <v>5.8</v>
      </c>
      <c r="G7" s="3">
        <v>5.42</v>
      </c>
      <c r="H7" s="24">
        <v>5.24</v>
      </c>
      <c r="I7" s="3">
        <v>7.94</v>
      </c>
      <c r="J7" s="3">
        <v>5.24</v>
      </c>
      <c r="K7" s="3">
        <f t="shared" si="0"/>
        <v>2.7</v>
      </c>
    </row>
    <row r="8" spans="1:30" x14ac:dyDescent="0.35">
      <c r="A8" s="3" t="s">
        <v>15</v>
      </c>
      <c r="B8" s="3">
        <v>1.98</v>
      </c>
      <c r="C8" s="3">
        <v>1.9</v>
      </c>
      <c r="D8" s="3">
        <v>1.9</v>
      </c>
      <c r="E8" s="3">
        <v>2.12</v>
      </c>
      <c r="F8" s="24">
        <v>1.76</v>
      </c>
      <c r="G8" s="3">
        <v>2.35</v>
      </c>
      <c r="H8" s="22">
        <v>2.42</v>
      </c>
      <c r="I8" s="3">
        <v>2.42</v>
      </c>
      <c r="J8" s="3">
        <v>1.76</v>
      </c>
      <c r="K8" s="3">
        <f t="shared" si="0"/>
        <v>0.65999999999999992</v>
      </c>
    </row>
    <row r="9" spans="1:30" x14ac:dyDescent="0.35">
      <c r="A9" s="3" t="s">
        <v>16</v>
      </c>
      <c r="B9" s="22">
        <v>11.34</v>
      </c>
      <c r="C9" s="3">
        <v>10.41</v>
      </c>
      <c r="D9" s="3">
        <v>10.98</v>
      </c>
      <c r="E9" s="3">
        <v>10.87</v>
      </c>
      <c r="F9" s="3">
        <v>10.23</v>
      </c>
      <c r="G9" s="24">
        <v>10.18</v>
      </c>
      <c r="H9" s="3">
        <v>10.39</v>
      </c>
      <c r="I9" s="3">
        <v>11.34</v>
      </c>
      <c r="J9" s="3">
        <v>10.18</v>
      </c>
      <c r="K9" s="3">
        <f t="shared" si="0"/>
        <v>1.1600000000000001</v>
      </c>
    </row>
    <row r="10" spans="1:30" x14ac:dyDescent="0.35">
      <c r="A10" s="3" t="s">
        <v>17</v>
      </c>
      <c r="B10" s="22">
        <v>5.88</v>
      </c>
      <c r="C10" s="24">
        <v>5.68</v>
      </c>
      <c r="D10" s="3">
        <v>5.73</v>
      </c>
      <c r="E10" s="3">
        <v>5.85</v>
      </c>
      <c r="F10" s="3">
        <v>5.75</v>
      </c>
      <c r="G10" s="3">
        <v>5.75</v>
      </c>
      <c r="H10" s="3">
        <v>5.83</v>
      </c>
      <c r="I10" s="3">
        <v>5.88</v>
      </c>
      <c r="J10" s="3">
        <v>5.68</v>
      </c>
      <c r="K10" s="3">
        <f t="shared" si="0"/>
        <v>0.20000000000000018</v>
      </c>
    </row>
    <row r="11" spans="1:30" x14ac:dyDescent="0.35">
      <c r="A11" s="3" t="s">
        <v>21</v>
      </c>
      <c r="B11" s="24">
        <v>2.57</v>
      </c>
      <c r="C11" s="3">
        <v>2.67</v>
      </c>
      <c r="D11" s="3">
        <v>3.17</v>
      </c>
      <c r="E11" s="3">
        <v>3.47</v>
      </c>
      <c r="F11" s="3">
        <v>3.57</v>
      </c>
      <c r="G11" s="3">
        <v>3.67</v>
      </c>
      <c r="H11" s="22">
        <v>3.9</v>
      </c>
      <c r="I11" s="3">
        <v>3.9</v>
      </c>
      <c r="J11" s="3">
        <v>2.57</v>
      </c>
      <c r="K11" s="3">
        <f t="shared" si="0"/>
        <v>1.33</v>
      </c>
    </row>
    <row r="12" spans="1:30" x14ac:dyDescent="0.35">
      <c r="A12" s="3" t="s">
        <v>27</v>
      </c>
      <c r="B12" s="24">
        <v>2.7</v>
      </c>
      <c r="C12" s="3">
        <v>3.07</v>
      </c>
      <c r="D12" s="3">
        <v>3</v>
      </c>
      <c r="E12" s="3">
        <v>3.3</v>
      </c>
      <c r="F12" s="22">
        <v>3.33</v>
      </c>
      <c r="G12" s="3">
        <v>3.23</v>
      </c>
      <c r="H12" s="3">
        <v>3.23</v>
      </c>
      <c r="I12" s="3">
        <v>3.33</v>
      </c>
      <c r="J12" s="3">
        <v>2.7</v>
      </c>
      <c r="K12" s="3">
        <f t="shared" si="0"/>
        <v>0.62999999999999989</v>
      </c>
    </row>
    <row r="13" spans="1:30" x14ac:dyDescent="0.35">
      <c r="A13" s="3" t="s">
        <v>28</v>
      </c>
      <c r="B13" s="24">
        <v>2.4300000000000002</v>
      </c>
      <c r="C13" s="3">
        <v>3.07</v>
      </c>
      <c r="D13" s="3">
        <v>2.93</v>
      </c>
      <c r="E13" s="3">
        <v>3.33</v>
      </c>
      <c r="F13" s="3">
        <v>3.5</v>
      </c>
      <c r="G13" s="22">
        <v>3.67</v>
      </c>
      <c r="H13" s="3">
        <v>3.57</v>
      </c>
      <c r="I13" s="3">
        <v>3.67</v>
      </c>
      <c r="J13" s="3">
        <v>2.4300000000000002</v>
      </c>
      <c r="K13" s="3">
        <f t="shared" si="0"/>
        <v>1.2399999999999998</v>
      </c>
    </row>
    <row r="14" spans="1:30" x14ac:dyDescent="0.35">
      <c r="A14" s="3" t="s">
        <v>22</v>
      </c>
      <c r="B14" s="3">
        <v>3.5</v>
      </c>
      <c r="C14" s="3">
        <v>3.57</v>
      </c>
      <c r="D14" s="24">
        <v>3.43</v>
      </c>
      <c r="E14" s="3">
        <v>3.57</v>
      </c>
      <c r="F14" s="3">
        <v>3.63</v>
      </c>
      <c r="G14" s="22">
        <v>3.77</v>
      </c>
      <c r="H14" s="3">
        <v>3.53</v>
      </c>
      <c r="I14" s="3">
        <v>3.77</v>
      </c>
      <c r="J14" s="3">
        <v>3.43</v>
      </c>
      <c r="K14" s="3">
        <f t="shared" si="0"/>
        <v>0.33999999999999986</v>
      </c>
    </row>
    <row r="16" spans="1:30" x14ac:dyDescent="0.35">
      <c r="A16" t="s">
        <v>31</v>
      </c>
    </row>
    <row r="17" spans="1:33" x14ac:dyDescent="0.35">
      <c r="L17" t="s">
        <v>32</v>
      </c>
    </row>
    <row r="18" spans="1:33" x14ac:dyDescent="0.35">
      <c r="A18" t="s">
        <v>2</v>
      </c>
      <c r="B18" s="6">
        <v>1</v>
      </c>
      <c r="C18" s="6">
        <v>2</v>
      </c>
      <c r="D18" s="6">
        <v>3</v>
      </c>
      <c r="E18" s="6">
        <v>4</v>
      </c>
      <c r="F18" s="6">
        <v>5</v>
      </c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6">
        <v>12</v>
      </c>
      <c r="N18" s="6">
        <v>13</v>
      </c>
      <c r="O18" s="6">
        <v>14</v>
      </c>
      <c r="P18" s="6">
        <v>15</v>
      </c>
      <c r="Q18" s="6">
        <v>16</v>
      </c>
      <c r="R18" s="6">
        <v>17</v>
      </c>
      <c r="S18" s="6">
        <v>18</v>
      </c>
      <c r="T18" s="6">
        <v>19</v>
      </c>
      <c r="U18" s="6">
        <v>20</v>
      </c>
      <c r="V18" s="6">
        <v>21</v>
      </c>
      <c r="W18" s="6">
        <v>22</v>
      </c>
      <c r="X18" s="6">
        <v>23</v>
      </c>
      <c r="Y18" s="6">
        <v>24</v>
      </c>
      <c r="Z18" s="6">
        <v>25</v>
      </c>
      <c r="AA18" s="6">
        <v>26</v>
      </c>
      <c r="AB18" s="6">
        <v>27</v>
      </c>
      <c r="AC18" s="6">
        <v>28</v>
      </c>
      <c r="AD18" s="6">
        <v>29</v>
      </c>
      <c r="AE18" s="6">
        <v>30</v>
      </c>
      <c r="AF18" t="s">
        <v>1</v>
      </c>
      <c r="AG18" t="s">
        <v>0</v>
      </c>
    </row>
    <row r="19" spans="1:33" x14ac:dyDescent="0.35">
      <c r="A19" t="s">
        <v>14</v>
      </c>
      <c r="B19">
        <v>1</v>
      </c>
      <c r="C19">
        <v>0.9</v>
      </c>
      <c r="D19">
        <v>0.7</v>
      </c>
      <c r="E19">
        <v>0.9</v>
      </c>
      <c r="F19">
        <v>0.9</v>
      </c>
      <c r="G19">
        <v>0.5</v>
      </c>
      <c r="H19">
        <v>0.7</v>
      </c>
      <c r="I19">
        <v>0.8</v>
      </c>
      <c r="J19">
        <v>0.1</v>
      </c>
      <c r="K19">
        <v>0.4</v>
      </c>
      <c r="L19">
        <v>1</v>
      </c>
      <c r="M19">
        <v>0.4</v>
      </c>
      <c r="N19">
        <v>0.3</v>
      </c>
      <c r="O19">
        <v>0.9</v>
      </c>
      <c r="P19">
        <v>0.3</v>
      </c>
      <c r="Q19">
        <v>0.5</v>
      </c>
      <c r="R19">
        <v>0.4</v>
      </c>
      <c r="S19">
        <v>0.9</v>
      </c>
      <c r="T19">
        <v>0.3</v>
      </c>
      <c r="U19">
        <v>0.4</v>
      </c>
      <c r="V19">
        <v>0.1</v>
      </c>
      <c r="W19">
        <v>0.7</v>
      </c>
      <c r="X19">
        <v>0.5</v>
      </c>
      <c r="Y19">
        <v>0.3</v>
      </c>
      <c r="Z19">
        <v>0.2</v>
      </c>
      <c r="AA19">
        <v>0.7</v>
      </c>
      <c r="AB19">
        <v>0.7</v>
      </c>
      <c r="AC19">
        <v>0.1</v>
      </c>
      <c r="AD19">
        <v>0.8</v>
      </c>
      <c r="AE19">
        <v>0.5</v>
      </c>
      <c r="AF19">
        <f>SUM(B19:AE19)</f>
        <v>16.899999999999999</v>
      </c>
      <c r="AG19" s="2">
        <f>AVERAGE(B19:AE19)</f>
        <v>0.56333333333333324</v>
      </c>
    </row>
    <row r="20" spans="1:33" x14ac:dyDescent="0.35">
      <c r="A20" t="s">
        <v>18</v>
      </c>
      <c r="B20">
        <v>0.9</v>
      </c>
      <c r="C20">
        <v>0.3</v>
      </c>
      <c r="D20">
        <v>0.9</v>
      </c>
      <c r="E20">
        <v>0.8</v>
      </c>
      <c r="F20">
        <v>0.8</v>
      </c>
      <c r="G20">
        <v>0.6</v>
      </c>
      <c r="H20">
        <v>0.9</v>
      </c>
      <c r="I20">
        <v>0.9</v>
      </c>
      <c r="J20">
        <v>0.3</v>
      </c>
      <c r="K20">
        <v>0.9</v>
      </c>
      <c r="L20">
        <v>0.9</v>
      </c>
      <c r="M20">
        <v>0.5</v>
      </c>
      <c r="N20">
        <v>1</v>
      </c>
      <c r="O20">
        <v>0.5</v>
      </c>
      <c r="P20">
        <v>0.4</v>
      </c>
      <c r="Q20">
        <v>0.6</v>
      </c>
      <c r="R20">
        <v>0.8</v>
      </c>
      <c r="S20">
        <v>0.7</v>
      </c>
      <c r="T20">
        <v>0.4</v>
      </c>
      <c r="U20">
        <v>0.3</v>
      </c>
      <c r="V20">
        <v>0.8</v>
      </c>
      <c r="W20">
        <v>0.6</v>
      </c>
      <c r="X20">
        <v>0.6</v>
      </c>
      <c r="Y20">
        <v>0.4</v>
      </c>
      <c r="Z20">
        <v>0.4</v>
      </c>
      <c r="AA20">
        <v>0.4</v>
      </c>
      <c r="AB20">
        <v>0.2</v>
      </c>
      <c r="AC20">
        <v>0.2</v>
      </c>
      <c r="AD20">
        <v>0.2</v>
      </c>
      <c r="AE20">
        <v>0.3</v>
      </c>
      <c r="AF20">
        <f t="shared" ref="AF20:AF29" si="1">SUM(B20:AE20)</f>
        <v>17.5</v>
      </c>
      <c r="AG20" s="2">
        <f t="shared" ref="AG20:AG29" si="2">AVERAGE(B20:AE20)</f>
        <v>0.58333333333333337</v>
      </c>
    </row>
    <row r="21" spans="1:33" x14ac:dyDescent="0.35">
      <c r="A21" t="s">
        <v>19</v>
      </c>
      <c r="B21">
        <v>0.5</v>
      </c>
      <c r="C21">
        <v>0.8</v>
      </c>
      <c r="D21">
        <v>0.6</v>
      </c>
      <c r="E21">
        <v>1</v>
      </c>
      <c r="F21">
        <v>1</v>
      </c>
      <c r="G21">
        <v>0.7</v>
      </c>
      <c r="H21">
        <v>0.4</v>
      </c>
      <c r="I21">
        <v>0.5</v>
      </c>
      <c r="J21">
        <v>0.6</v>
      </c>
      <c r="K21">
        <v>0.7</v>
      </c>
      <c r="L21">
        <v>0.7</v>
      </c>
      <c r="M21">
        <v>0.9</v>
      </c>
      <c r="N21">
        <v>0.4</v>
      </c>
      <c r="O21">
        <v>0.3</v>
      </c>
      <c r="P21">
        <v>0.5</v>
      </c>
      <c r="Q21">
        <v>0.4</v>
      </c>
      <c r="R21">
        <v>0.3</v>
      </c>
      <c r="S21">
        <v>0.6</v>
      </c>
      <c r="T21">
        <v>0.9</v>
      </c>
      <c r="U21">
        <v>0.5</v>
      </c>
      <c r="V21">
        <v>0.4</v>
      </c>
      <c r="W21">
        <v>0.5</v>
      </c>
      <c r="X21">
        <v>0.2</v>
      </c>
      <c r="Y21">
        <v>0.7</v>
      </c>
      <c r="Z21">
        <v>0.1</v>
      </c>
      <c r="AA21">
        <v>0.2</v>
      </c>
      <c r="AB21">
        <v>0.3</v>
      </c>
      <c r="AC21">
        <v>0.5</v>
      </c>
      <c r="AD21">
        <v>0.5</v>
      </c>
      <c r="AE21">
        <v>0.7</v>
      </c>
      <c r="AF21">
        <f t="shared" si="1"/>
        <v>16.400000000000002</v>
      </c>
      <c r="AG21" s="2">
        <f t="shared" si="2"/>
        <v>0.54666666666666675</v>
      </c>
    </row>
    <row r="22" spans="1:33" x14ac:dyDescent="0.35">
      <c r="A22" t="s">
        <v>20</v>
      </c>
      <c r="B22">
        <v>0.6</v>
      </c>
      <c r="C22">
        <v>0.5</v>
      </c>
      <c r="D22">
        <v>0.5</v>
      </c>
      <c r="E22">
        <v>0.7</v>
      </c>
      <c r="F22">
        <v>0.9</v>
      </c>
      <c r="G22">
        <v>0.9</v>
      </c>
      <c r="H22">
        <v>0.8</v>
      </c>
      <c r="I22">
        <v>0.4</v>
      </c>
      <c r="J22">
        <v>0.2</v>
      </c>
      <c r="K22">
        <v>0.8</v>
      </c>
      <c r="L22">
        <v>0.8</v>
      </c>
      <c r="M22">
        <v>0.8</v>
      </c>
      <c r="N22">
        <v>0.6</v>
      </c>
      <c r="O22">
        <v>0.6</v>
      </c>
      <c r="P22">
        <v>0.6</v>
      </c>
      <c r="Q22">
        <v>0.9</v>
      </c>
      <c r="R22">
        <v>0.7</v>
      </c>
      <c r="S22">
        <v>0.5</v>
      </c>
      <c r="T22">
        <v>0.8</v>
      </c>
      <c r="U22">
        <v>1</v>
      </c>
      <c r="V22">
        <v>0.9</v>
      </c>
      <c r="W22">
        <v>0.3</v>
      </c>
      <c r="X22">
        <v>0.1</v>
      </c>
      <c r="Y22">
        <v>0.8</v>
      </c>
      <c r="Z22">
        <v>0.6</v>
      </c>
      <c r="AA22">
        <v>0.1</v>
      </c>
      <c r="AB22">
        <v>0.4</v>
      </c>
      <c r="AC22">
        <v>0.4</v>
      </c>
      <c r="AD22">
        <v>0.4</v>
      </c>
      <c r="AE22">
        <v>0.1</v>
      </c>
      <c r="AF22">
        <f t="shared" si="1"/>
        <v>17.7</v>
      </c>
      <c r="AG22" s="2">
        <f t="shared" si="2"/>
        <v>0.59</v>
      </c>
    </row>
    <row r="23" spans="1:33" x14ac:dyDescent="0.35">
      <c r="A23" t="s">
        <v>15</v>
      </c>
      <c r="B23">
        <v>0.7</v>
      </c>
      <c r="C23">
        <v>0.6</v>
      </c>
      <c r="D23">
        <v>1</v>
      </c>
      <c r="E23">
        <v>0.4</v>
      </c>
      <c r="F23">
        <v>0.5</v>
      </c>
      <c r="G23">
        <v>0.8</v>
      </c>
      <c r="H23">
        <v>0.6</v>
      </c>
      <c r="I23">
        <v>0.6</v>
      </c>
      <c r="J23">
        <v>0.5</v>
      </c>
      <c r="K23">
        <v>0.5</v>
      </c>
      <c r="L23">
        <v>0.5</v>
      </c>
      <c r="M23">
        <v>0.7</v>
      </c>
      <c r="N23">
        <v>0.8</v>
      </c>
      <c r="O23">
        <v>0.7</v>
      </c>
      <c r="P23">
        <v>1</v>
      </c>
      <c r="Q23">
        <v>1</v>
      </c>
      <c r="R23">
        <v>1</v>
      </c>
      <c r="S23">
        <v>0.8</v>
      </c>
      <c r="T23">
        <v>0.7</v>
      </c>
      <c r="U23">
        <v>0.2</v>
      </c>
      <c r="V23">
        <v>0.6</v>
      </c>
      <c r="W23">
        <v>0.8</v>
      </c>
      <c r="X23">
        <v>0.9</v>
      </c>
      <c r="Y23">
        <v>0.1</v>
      </c>
      <c r="Z23">
        <v>0.5</v>
      </c>
      <c r="AA23">
        <v>0.6</v>
      </c>
      <c r="AB23">
        <v>0.5</v>
      </c>
      <c r="AC23">
        <v>0.9</v>
      </c>
      <c r="AD23">
        <v>0.6</v>
      </c>
      <c r="AE23">
        <v>0.9</v>
      </c>
      <c r="AF23">
        <f t="shared" si="1"/>
        <v>20</v>
      </c>
      <c r="AG23" s="2">
        <f t="shared" si="2"/>
        <v>0.66666666666666663</v>
      </c>
    </row>
    <row r="24" spans="1:33" x14ac:dyDescent="0.35">
      <c r="A24" t="s">
        <v>16</v>
      </c>
      <c r="B24">
        <v>0.8</v>
      </c>
      <c r="C24">
        <v>1</v>
      </c>
      <c r="D24">
        <v>0.8</v>
      </c>
      <c r="E24">
        <v>0.3</v>
      </c>
      <c r="F24">
        <v>0.7</v>
      </c>
      <c r="G24">
        <v>0.4</v>
      </c>
      <c r="H24">
        <v>0.5</v>
      </c>
      <c r="I24">
        <v>0.2</v>
      </c>
      <c r="J24">
        <v>0.4</v>
      </c>
      <c r="K24">
        <v>0.6</v>
      </c>
      <c r="L24">
        <v>0.6</v>
      </c>
      <c r="M24">
        <v>1</v>
      </c>
      <c r="N24">
        <v>0.9</v>
      </c>
      <c r="O24">
        <v>0.8</v>
      </c>
      <c r="P24">
        <v>0.9</v>
      </c>
      <c r="Q24">
        <v>0.8</v>
      </c>
      <c r="R24">
        <v>0.5</v>
      </c>
      <c r="S24">
        <v>0.3</v>
      </c>
      <c r="T24">
        <v>0.6</v>
      </c>
      <c r="U24">
        <v>0.9</v>
      </c>
      <c r="V24">
        <v>0.5</v>
      </c>
      <c r="W24">
        <v>0.9</v>
      </c>
      <c r="X24">
        <v>1</v>
      </c>
      <c r="Y24">
        <v>0.6</v>
      </c>
      <c r="Z24">
        <v>0.7</v>
      </c>
      <c r="AA24">
        <v>0.3</v>
      </c>
      <c r="AB24">
        <v>0.6</v>
      </c>
      <c r="AC24">
        <v>1</v>
      </c>
      <c r="AD24">
        <v>0.1</v>
      </c>
      <c r="AE24">
        <v>1</v>
      </c>
      <c r="AF24">
        <f t="shared" si="1"/>
        <v>19.700000000000006</v>
      </c>
      <c r="AG24" s="2">
        <f t="shared" si="2"/>
        <v>0.65666666666666684</v>
      </c>
    </row>
    <row r="25" spans="1:33" x14ac:dyDescent="0.35">
      <c r="A25" t="s">
        <v>17</v>
      </c>
      <c r="B25">
        <v>0.3</v>
      </c>
      <c r="C25">
        <v>0.7</v>
      </c>
      <c r="D25">
        <v>0.2</v>
      </c>
      <c r="E25">
        <v>0.6</v>
      </c>
      <c r="F25">
        <v>0.3</v>
      </c>
      <c r="G25">
        <v>0.2</v>
      </c>
      <c r="H25">
        <v>0.4</v>
      </c>
      <c r="I25">
        <v>0.3</v>
      </c>
      <c r="J25">
        <v>0.7</v>
      </c>
      <c r="K25">
        <v>0.7</v>
      </c>
      <c r="L25">
        <v>0.4</v>
      </c>
      <c r="M25">
        <v>0.6</v>
      </c>
      <c r="N25">
        <v>0.7</v>
      </c>
      <c r="O25">
        <v>0.4</v>
      </c>
      <c r="P25">
        <v>0.7</v>
      </c>
      <c r="Q25">
        <v>0.7</v>
      </c>
      <c r="R25">
        <v>0.6</v>
      </c>
      <c r="S25">
        <v>0.4</v>
      </c>
      <c r="T25">
        <v>0.5</v>
      </c>
      <c r="U25">
        <v>0.7</v>
      </c>
      <c r="V25">
        <v>0.2</v>
      </c>
      <c r="W25">
        <v>0.4</v>
      </c>
      <c r="X25">
        <v>0.7</v>
      </c>
      <c r="Y25">
        <v>0.5</v>
      </c>
      <c r="Z25">
        <v>0.3</v>
      </c>
      <c r="AA25">
        <v>0.1</v>
      </c>
      <c r="AB25">
        <v>0.9</v>
      </c>
      <c r="AC25">
        <v>0.8</v>
      </c>
      <c r="AD25">
        <v>0.3</v>
      </c>
      <c r="AE25">
        <v>0.6</v>
      </c>
      <c r="AF25">
        <f t="shared" si="1"/>
        <v>14.9</v>
      </c>
      <c r="AG25" s="2">
        <f t="shared" si="2"/>
        <v>0.4966666666666667</v>
      </c>
    </row>
    <row r="26" spans="1:33" x14ac:dyDescent="0.35">
      <c r="A26" t="s">
        <v>21</v>
      </c>
      <c r="B26">
        <v>0.4</v>
      </c>
      <c r="C26">
        <v>0.4</v>
      </c>
      <c r="D26">
        <v>0.4</v>
      </c>
      <c r="E26">
        <v>0.5</v>
      </c>
      <c r="F26">
        <v>0.6</v>
      </c>
      <c r="G26">
        <v>0.3</v>
      </c>
      <c r="H26">
        <v>1</v>
      </c>
      <c r="I26">
        <v>0.7</v>
      </c>
      <c r="J26">
        <v>0.8</v>
      </c>
      <c r="K26">
        <v>1</v>
      </c>
      <c r="L26">
        <v>0.2</v>
      </c>
      <c r="M26">
        <v>0.3</v>
      </c>
      <c r="N26">
        <v>0.5</v>
      </c>
      <c r="O26">
        <v>1</v>
      </c>
      <c r="P26">
        <v>0.2</v>
      </c>
      <c r="Q26">
        <v>0.2</v>
      </c>
      <c r="R26">
        <v>1</v>
      </c>
      <c r="S26">
        <v>1</v>
      </c>
      <c r="T26">
        <v>1</v>
      </c>
      <c r="U26">
        <v>0.6</v>
      </c>
      <c r="V26">
        <v>1</v>
      </c>
      <c r="W26">
        <v>0.2</v>
      </c>
      <c r="X26">
        <v>0.4</v>
      </c>
      <c r="Y26">
        <v>1</v>
      </c>
      <c r="Z26">
        <v>0.8</v>
      </c>
      <c r="AA26">
        <v>1</v>
      </c>
      <c r="AB26">
        <v>1</v>
      </c>
      <c r="AC26">
        <v>0.6</v>
      </c>
      <c r="AD26">
        <v>0.9</v>
      </c>
      <c r="AE26">
        <v>0.2</v>
      </c>
      <c r="AF26">
        <f t="shared" si="1"/>
        <v>19.2</v>
      </c>
      <c r="AG26" s="2">
        <f t="shared" si="2"/>
        <v>0.64</v>
      </c>
    </row>
    <row r="27" spans="1:33" x14ac:dyDescent="0.35">
      <c r="A27" t="s">
        <v>27</v>
      </c>
      <c r="B27">
        <v>0.2</v>
      </c>
      <c r="C27">
        <v>0.1</v>
      </c>
      <c r="D27">
        <v>0.5</v>
      </c>
      <c r="E27">
        <v>0.8</v>
      </c>
      <c r="F27">
        <v>0.1</v>
      </c>
      <c r="G27">
        <v>1</v>
      </c>
      <c r="H27">
        <v>0.3</v>
      </c>
      <c r="I27">
        <v>1</v>
      </c>
      <c r="J27">
        <v>0.9</v>
      </c>
      <c r="K27">
        <v>0.3</v>
      </c>
      <c r="L27">
        <v>0.5</v>
      </c>
      <c r="M27">
        <v>0.2</v>
      </c>
      <c r="N27">
        <v>0.4</v>
      </c>
      <c r="O27">
        <v>0.8</v>
      </c>
      <c r="P27">
        <v>0.1</v>
      </c>
      <c r="Q27">
        <v>0.1</v>
      </c>
      <c r="R27">
        <v>0.9</v>
      </c>
      <c r="S27">
        <v>0.8</v>
      </c>
      <c r="T27">
        <v>0.5</v>
      </c>
      <c r="U27">
        <v>0.7</v>
      </c>
      <c r="V27">
        <v>0.3</v>
      </c>
      <c r="W27">
        <v>1</v>
      </c>
      <c r="X27">
        <v>0.8</v>
      </c>
      <c r="Y27">
        <v>0.9</v>
      </c>
      <c r="Z27">
        <v>1</v>
      </c>
      <c r="AA27">
        <v>0.5</v>
      </c>
      <c r="AB27">
        <v>0.8</v>
      </c>
      <c r="AC27">
        <v>0.8</v>
      </c>
      <c r="AD27">
        <v>1</v>
      </c>
      <c r="AE27">
        <v>0.4</v>
      </c>
      <c r="AF27">
        <f t="shared" si="1"/>
        <v>17.7</v>
      </c>
      <c r="AG27" s="2">
        <f t="shared" si="2"/>
        <v>0.59</v>
      </c>
    </row>
    <row r="28" spans="1:33" x14ac:dyDescent="0.35">
      <c r="A28" t="s">
        <v>28</v>
      </c>
      <c r="B28">
        <v>0.4</v>
      </c>
      <c r="C28">
        <v>0.7</v>
      </c>
      <c r="D28">
        <v>0.3</v>
      </c>
      <c r="E28">
        <v>0.1</v>
      </c>
      <c r="F28">
        <v>0.2</v>
      </c>
      <c r="G28">
        <v>0.4</v>
      </c>
      <c r="H28">
        <v>0.1</v>
      </c>
      <c r="I28">
        <v>0.1</v>
      </c>
      <c r="J28">
        <v>1</v>
      </c>
      <c r="K28">
        <v>0.5</v>
      </c>
      <c r="L28">
        <v>0.1</v>
      </c>
      <c r="M28">
        <v>0.6</v>
      </c>
      <c r="N28">
        <v>0.2</v>
      </c>
      <c r="O28">
        <v>0.2</v>
      </c>
      <c r="P28">
        <v>0.8</v>
      </c>
      <c r="Q28">
        <v>0.3</v>
      </c>
      <c r="R28">
        <v>0.1</v>
      </c>
      <c r="S28">
        <v>0.2</v>
      </c>
      <c r="T28">
        <v>0.1</v>
      </c>
      <c r="U28">
        <v>0.1</v>
      </c>
      <c r="V28">
        <v>0.7</v>
      </c>
      <c r="W28">
        <v>0.1</v>
      </c>
      <c r="X28">
        <v>1</v>
      </c>
      <c r="Y28">
        <v>0.2</v>
      </c>
      <c r="Z28">
        <v>0.9</v>
      </c>
      <c r="AA28">
        <v>0.8</v>
      </c>
      <c r="AB28">
        <v>0.1</v>
      </c>
      <c r="AC28">
        <v>0.7</v>
      </c>
      <c r="AD28">
        <v>0.7</v>
      </c>
      <c r="AE28">
        <v>0.8</v>
      </c>
      <c r="AF28">
        <f t="shared" si="1"/>
        <v>12.499999999999998</v>
      </c>
      <c r="AG28" s="2">
        <f t="shared" si="2"/>
        <v>0.41666666666666663</v>
      </c>
    </row>
    <row r="29" spans="1:33" x14ac:dyDescent="0.35">
      <c r="A29" t="s">
        <v>22</v>
      </c>
      <c r="B29">
        <v>0.1</v>
      </c>
      <c r="C29">
        <v>0.2</v>
      </c>
      <c r="D29">
        <v>0.1</v>
      </c>
      <c r="E29">
        <v>0.2</v>
      </c>
      <c r="F29">
        <v>0.4</v>
      </c>
      <c r="G29">
        <v>0.1</v>
      </c>
      <c r="H29">
        <v>0.2</v>
      </c>
      <c r="I29">
        <v>0.5</v>
      </c>
      <c r="J29">
        <v>0.7</v>
      </c>
      <c r="K29">
        <v>0.6</v>
      </c>
      <c r="L29">
        <v>0.3</v>
      </c>
      <c r="M29">
        <v>0.5</v>
      </c>
      <c r="N29">
        <v>0.1</v>
      </c>
      <c r="O29">
        <v>0.1</v>
      </c>
      <c r="P29">
        <v>1</v>
      </c>
      <c r="Q29">
        <v>0.7</v>
      </c>
      <c r="R29">
        <v>0.2</v>
      </c>
      <c r="S29">
        <v>0.1</v>
      </c>
      <c r="T29">
        <v>0.2</v>
      </c>
      <c r="U29">
        <v>0.8</v>
      </c>
      <c r="V29">
        <v>0.4</v>
      </c>
      <c r="W29">
        <v>0.6</v>
      </c>
      <c r="X29">
        <v>0.3</v>
      </c>
      <c r="Y29">
        <v>1</v>
      </c>
      <c r="Z29">
        <v>0.6</v>
      </c>
      <c r="AA29">
        <v>0.9</v>
      </c>
      <c r="AB29">
        <v>0.4</v>
      </c>
      <c r="AC29">
        <v>0.3</v>
      </c>
      <c r="AD29">
        <v>0.9</v>
      </c>
      <c r="AE29">
        <v>0.6</v>
      </c>
      <c r="AF29">
        <f t="shared" si="1"/>
        <v>13.100000000000001</v>
      </c>
      <c r="AG29" s="2">
        <f t="shared" si="2"/>
        <v>0.4366666666666667</v>
      </c>
    </row>
    <row r="32" spans="1:33" ht="43.5" customHeight="1" x14ac:dyDescent="0.35">
      <c r="A32" s="33" t="s">
        <v>2</v>
      </c>
      <c r="B32" s="37" t="s">
        <v>36</v>
      </c>
      <c r="C32" s="37" t="s">
        <v>3</v>
      </c>
      <c r="D32" s="35" t="s">
        <v>4</v>
      </c>
      <c r="E32" s="36"/>
      <c r="F32" s="35" t="s">
        <v>5</v>
      </c>
      <c r="G32" s="36"/>
      <c r="H32" s="35" t="s">
        <v>6</v>
      </c>
      <c r="I32" s="36"/>
      <c r="J32" s="35" t="s">
        <v>34</v>
      </c>
      <c r="K32" s="36"/>
      <c r="L32" s="35" t="s">
        <v>8</v>
      </c>
      <c r="M32" s="36"/>
      <c r="N32" s="35" t="s">
        <v>9</v>
      </c>
      <c r="O32" s="36"/>
      <c r="P32" s="35" t="s">
        <v>10</v>
      </c>
      <c r="Q32" s="36"/>
    </row>
    <row r="33" spans="1:20" x14ac:dyDescent="0.35">
      <c r="A33" s="34"/>
      <c r="B33" s="38"/>
      <c r="C33" s="38"/>
      <c r="D33" s="7" t="s">
        <v>11</v>
      </c>
      <c r="E33" s="7" t="s">
        <v>12</v>
      </c>
      <c r="F33" s="7" t="s">
        <v>11</v>
      </c>
      <c r="G33" s="7" t="s">
        <v>12</v>
      </c>
      <c r="H33" s="7" t="s">
        <v>11</v>
      </c>
      <c r="I33" s="7" t="s">
        <v>12</v>
      </c>
      <c r="J33" s="7" t="s">
        <v>11</v>
      </c>
      <c r="K33" s="7" t="s">
        <v>12</v>
      </c>
      <c r="L33" s="7" t="s">
        <v>11</v>
      </c>
      <c r="M33" s="7" t="s">
        <v>12</v>
      </c>
      <c r="N33" s="7" t="s">
        <v>11</v>
      </c>
      <c r="O33" s="7" t="s">
        <v>12</v>
      </c>
      <c r="P33" s="7" t="s">
        <v>11</v>
      </c>
      <c r="Q33" s="7" t="s">
        <v>12</v>
      </c>
    </row>
    <row r="34" spans="1:20" x14ac:dyDescent="0.35">
      <c r="A34" s="7" t="s">
        <v>14</v>
      </c>
      <c r="B34" s="8">
        <v>0.56333333333333324</v>
      </c>
      <c r="C34" s="9">
        <f>B34/B$45</f>
        <v>9.1056034482758605E-2</v>
      </c>
      <c r="D34" s="7">
        <f t="shared" ref="D34:D44" si="3">(B4-J4)/K4</f>
        <v>0.12790697674418619</v>
      </c>
      <c r="E34" s="7">
        <f>C34*D34</f>
        <v>1.1646702085004021E-2</v>
      </c>
      <c r="F34" s="7">
        <f t="shared" ref="F34:F44" si="4">(C4-J4)/K4</f>
        <v>2.3255813953488396E-2</v>
      </c>
      <c r="G34" s="7">
        <f>C34*F34</f>
        <v>2.1175821972734582E-3</v>
      </c>
      <c r="H34" s="7">
        <f t="shared" ref="H34:H44" si="5">(D4-J4)/K4</f>
        <v>0.55813953488372103</v>
      </c>
      <c r="I34" s="7">
        <f>C34*H34</f>
        <v>5.0821972734562952E-2</v>
      </c>
      <c r="J34" s="7">
        <f t="shared" ref="J34:J44" si="6">(E4-J4)/K4</f>
        <v>1</v>
      </c>
      <c r="K34" s="7">
        <f>C34*J34</f>
        <v>9.1056034482758605E-2</v>
      </c>
      <c r="L34" s="7">
        <f t="shared" ref="L34:L44" si="7">(F4-J4)/K4</f>
        <v>0.19767441860465138</v>
      </c>
      <c r="M34" s="7">
        <f>C34*L34</f>
        <v>1.7999448676824396E-2</v>
      </c>
      <c r="N34" s="7">
        <f t="shared" ref="N34:N44" si="8">(G4-J4)/K4</f>
        <v>0.37209302325581406</v>
      </c>
      <c r="O34" s="7">
        <f>C34*N34</f>
        <v>3.3881315156375304E-2</v>
      </c>
      <c r="P34" s="7">
        <f t="shared" ref="P34:P44" si="9">(H4-J4)/K4</f>
        <v>0</v>
      </c>
      <c r="Q34" s="7">
        <f>C34*P34</f>
        <v>0</v>
      </c>
      <c r="T34" t="s">
        <v>33</v>
      </c>
    </row>
    <row r="35" spans="1:20" x14ac:dyDescent="0.35">
      <c r="A35" s="7" t="s">
        <v>35</v>
      </c>
      <c r="B35" s="8">
        <v>0.58333333333333337</v>
      </c>
      <c r="C35" s="9">
        <f t="shared" ref="C35:C44" si="10">B35/B$45</f>
        <v>9.4288793103448287E-2</v>
      </c>
      <c r="D35" s="7">
        <f t="shared" si="3"/>
        <v>1</v>
      </c>
      <c r="E35" s="7">
        <f t="shared" ref="E35:E44" si="11">C35*D35</f>
        <v>9.4288793103448287E-2</v>
      </c>
      <c r="F35" s="7">
        <f t="shared" si="4"/>
        <v>0.81945837512537645</v>
      </c>
      <c r="G35" s="7">
        <f t="shared" ref="G35:G44" si="12">C35*F35</f>
        <v>7.7265741189084539E-2</v>
      </c>
      <c r="H35" s="7">
        <f t="shared" si="5"/>
        <v>0.66298896690070208</v>
      </c>
      <c r="I35" s="7">
        <f t="shared" ref="I35:I44" si="13">C35*H35</f>
        <v>6.251242952996923E-2</v>
      </c>
      <c r="J35" s="7">
        <f t="shared" si="6"/>
        <v>0.48345035105315959</v>
      </c>
      <c r="K35" s="7">
        <f t="shared" ref="K35:K44" si="14">C35*J35</f>
        <v>4.5583950126240808E-2</v>
      </c>
      <c r="L35" s="7">
        <f t="shared" si="7"/>
        <v>0.40822467402206625</v>
      </c>
      <c r="M35" s="7">
        <f t="shared" ref="M35:M44" si="15">C35*L35</f>
        <v>3.8491011828589224E-2</v>
      </c>
      <c r="N35" s="7">
        <f t="shared" si="8"/>
        <v>0.15045135406218657</v>
      </c>
      <c r="O35" s="7">
        <f t="shared" ref="O35:O44" si="16">C35*N35</f>
        <v>1.4185876595303154E-2</v>
      </c>
      <c r="P35" s="7">
        <f t="shared" si="9"/>
        <v>0</v>
      </c>
      <c r="Q35" s="7">
        <f t="shared" ref="Q35:Q44" si="17">C35*P35</f>
        <v>0</v>
      </c>
    </row>
    <row r="36" spans="1:20" x14ac:dyDescent="0.35">
      <c r="A36" s="7" t="s">
        <v>19</v>
      </c>
      <c r="B36" s="8">
        <v>0.54666666666666675</v>
      </c>
      <c r="C36" s="9">
        <f t="shared" si="10"/>
        <v>8.8362068965517251E-2</v>
      </c>
      <c r="D36" s="7">
        <f t="shared" si="3"/>
        <v>0</v>
      </c>
      <c r="E36" s="7">
        <f t="shared" si="11"/>
        <v>0</v>
      </c>
      <c r="F36" s="7">
        <f t="shared" si="4"/>
        <v>0.19759450171821311</v>
      </c>
      <c r="G36" s="7">
        <f t="shared" si="12"/>
        <v>1.7459858988031762E-2</v>
      </c>
      <c r="H36" s="7">
        <f t="shared" si="5"/>
        <v>0.40893470790378</v>
      </c>
      <c r="I36" s="7">
        <f t="shared" si="13"/>
        <v>3.613431686218746E-2</v>
      </c>
      <c r="J36" s="7">
        <f t="shared" si="6"/>
        <v>0.597938144329897</v>
      </c>
      <c r="K36" s="7">
        <f t="shared" si="14"/>
        <v>5.2835051546391766E-2</v>
      </c>
      <c r="L36" s="7">
        <f t="shared" si="7"/>
        <v>0.75773195876288657</v>
      </c>
      <c r="M36" s="7">
        <f t="shared" si="15"/>
        <v>6.6954763597582651E-2</v>
      </c>
      <c r="N36" s="7">
        <f t="shared" si="8"/>
        <v>0.82989690721649478</v>
      </c>
      <c r="O36" s="7">
        <f t="shared" si="16"/>
        <v>7.3331407749733388E-2</v>
      </c>
      <c r="P36" s="7">
        <f t="shared" si="9"/>
        <v>1</v>
      </c>
      <c r="Q36" s="7">
        <f t="shared" si="17"/>
        <v>8.8362068965517251E-2</v>
      </c>
    </row>
    <row r="37" spans="1:20" x14ac:dyDescent="0.35">
      <c r="A37" s="7" t="s">
        <v>20</v>
      </c>
      <c r="B37" s="8">
        <v>0.59</v>
      </c>
      <c r="C37" s="9">
        <f t="shared" si="10"/>
        <v>9.536637931034482E-2</v>
      </c>
      <c r="D37" s="7">
        <f t="shared" si="3"/>
        <v>1</v>
      </c>
      <c r="E37" s="7">
        <f t="shared" si="11"/>
        <v>9.536637931034482E-2</v>
      </c>
      <c r="F37" s="7">
        <f t="shared" si="4"/>
        <v>0.69259259259259254</v>
      </c>
      <c r="G37" s="7">
        <f t="shared" si="12"/>
        <v>6.6050047892720301E-2</v>
      </c>
      <c r="H37" s="7">
        <f t="shared" si="5"/>
        <v>0.7481481481481479</v>
      </c>
      <c r="I37" s="7">
        <f t="shared" si="13"/>
        <v>7.1348180076628326E-2</v>
      </c>
      <c r="J37" s="7">
        <f t="shared" si="6"/>
        <v>0.57777777777777761</v>
      </c>
      <c r="K37" s="7">
        <f t="shared" si="14"/>
        <v>5.5100574712643659E-2</v>
      </c>
      <c r="L37" s="7">
        <f t="shared" si="7"/>
        <v>0.20740740740740726</v>
      </c>
      <c r="M37" s="7">
        <f t="shared" si="15"/>
        <v>1.9779693486590023E-2</v>
      </c>
      <c r="N37" s="7">
        <f t="shared" si="8"/>
        <v>6.6666666666666555E-2</v>
      </c>
      <c r="O37" s="7">
        <f t="shared" si="16"/>
        <v>6.3577586206896436E-3</v>
      </c>
      <c r="P37" s="7">
        <f t="shared" si="9"/>
        <v>0</v>
      </c>
      <c r="Q37" s="7">
        <f t="shared" si="17"/>
        <v>0</v>
      </c>
    </row>
    <row r="38" spans="1:20" x14ac:dyDescent="0.35">
      <c r="A38" s="7" t="s">
        <v>15</v>
      </c>
      <c r="B38" s="8">
        <v>0.66666666666666663</v>
      </c>
      <c r="C38" s="9">
        <f t="shared" si="10"/>
        <v>0.10775862068965517</v>
      </c>
      <c r="D38" s="7">
        <f t="shared" si="3"/>
        <v>0.33333333333333331</v>
      </c>
      <c r="E38" s="7">
        <f t="shared" si="11"/>
        <v>3.5919540229885055E-2</v>
      </c>
      <c r="F38" s="7">
        <f t="shared" si="4"/>
        <v>0.21212121212121199</v>
      </c>
      <c r="G38" s="7">
        <f t="shared" si="12"/>
        <v>2.2857889237199565E-2</v>
      </c>
      <c r="H38" s="7">
        <f t="shared" si="5"/>
        <v>0.21212121212121199</v>
      </c>
      <c r="I38" s="7">
        <f t="shared" si="13"/>
        <v>2.2857889237199565E-2</v>
      </c>
      <c r="J38" s="7">
        <f t="shared" si="6"/>
        <v>0.54545454545454564</v>
      </c>
      <c r="K38" s="7">
        <f t="shared" si="14"/>
        <v>5.8777429467084655E-2</v>
      </c>
      <c r="L38" s="7">
        <f t="shared" si="7"/>
        <v>0</v>
      </c>
      <c r="M38" s="7">
        <f t="shared" si="15"/>
        <v>0</v>
      </c>
      <c r="N38" s="7">
        <f t="shared" si="8"/>
        <v>0.89393939393939414</v>
      </c>
      <c r="O38" s="7">
        <f t="shared" si="16"/>
        <v>9.6329676071055401E-2</v>
      </c>
      <c r="P38" s="7">
        <f t="shared" si="9"/>
        <v>1</v>
      </c>
      <c r="Q38" s="7">
        <f t="shared" si="17"/>
        <v>0.10775862068965517</v>
      </c>
    </row>
    <row r="39" spans="1:20" x14ac:dyDescent="0.35">
      <c r="A39" s="7" t="s">
        <v>16</v>
      </c>
      <c r="B39" s="8">
        <v>0.65666666666666684</v>
      </c>
      <c r="C39" s="9">
        <f t="shared" si="10"/>
        <v>0.10614224137931037</v>
      </c>
      <c r="D39" s="7">
        <f t="shared" si="3"/>
        <v>1</v>
      </c>
      <c r="E39" s="7">
        <f t="shared" si="11"/>
        <v>0.10614224137931037</v>
      </c>
      <c r="F39" s="7">
        <f t="shared" si="4"/>
        <v>0.19827586206896586</v>
      </c>
      <c r="G39" s="7">
        <f t="shared" si="12"/>
        <v>2.1045444411415024E-2</v>
      </c>
      <c r="H39" s="7">
        <f t="shared" si="5"/>
        <v>0.68965517241379359</v>
      </c>
      <c r="I39" s="7">
        <f t="shared" si="13"/>
        <v>7.3201545778834795E-2</v>
      </c>
      <c r="J39" s="7">
        <f t="shared" si="6"/>
        <v>0.59482758620689602</v>
      </c>
      <c r="K39" s="7">
        <f t="shared" si="14"/>
        <v>6.3136333234244904E-2</v>
      </c>
      <c r="L39" s="7">
        <f t="shared" si="7"/>
        <v>4.3103448275862676E-2</v>
      </c>
      <c r="M39" s="7">
        <f t="shared" si="15"/>
        <v>4.5750966111772354E-3</v>
      </c>
      <c r="N39" s="7">
        <f t="shared" si="8"/>
        <v>0</v>
      </c>
      <c r="O39" s="7">
        <f t="shared" si="16"/>
        <v>0</v>
      </c>
      <c r="P39" s="7">
        <f t="shared" si="9"/>
        <v>0.18103448275862141</v>
      </c>
      <c r="Q39" s="7">
        <f t="shared" si="17"/>
        <v>1.9215405766944197E-2</v>
      </c>
    </row>
    <row r="40" spans="1:20" x14ac:dyDescent="0.35">
      <c r="A40" s="7" t="s">
        <v>17</v>
      </c>
      <c r="B40" s="8">
        <v>0.4966666666666667</v>
      </c>
      <c r="C40" s="9">
        <f t="shared" si="10"/>
        <v>8.0280172413793108E-2</v>
      </c>
      <c r="D40" s="7">
        <f t="shared" si="3"/>
        <v>1</v>
      </c>
      <c r="E40" s="7">
        <f t="shared" si="11"/>
        <v>8.0280172413793108E-2</v>
      </c>
      <c r="F40" s="7">
        <f t="shared" si="4"/>
        <v>0</v>
      </c>
      <c r="G40" s="7">
        <f t="shared" si="12"/>
        <v>0</v>
      </c>
      <c r="H40" s="7">
        <f t="shared" si="5"/>
        <v>0.25000000000000333</v>
      </c>
      <c r="I40" s="7">
        <f t="shared" si="13"/>
        <v>2.0070043103448544E-2</v>
      </c>
      <c r="J40" s="7">
        <f t="shared" si="6"/>
        <v>0.84999999999999887</v>
      </c>
      <c r="K40" s="7">
        <f t="shared" si="14"/>
        <v>6.8238146551724055E-2</v>
      </c>
      <c r="L40" s="7">
        <f t="shared" si="7"/>
        <v>0.35000000000000109</v>
      </c>
      <c r="M40" s="7">
        <f t="shared" si="15"/>
        <v>2.8098060344827674E-2</v>
      </c>
      <c r="N40" s="7">
        <f t="shared" si="8"/>
        <v>0.35000000000000109</v>
      </c>
      <c r="O40" s="7">
        <f t="shared" si="16"/>
        <v>2.8098060344827674E-2</v>
      </c>
      <c r="P40" s="7">
        <f t="shared" si="9"/>
        <v>0.75000000000000111</v>
      </c>
      <c r="Q40" s="7">
        <f t="shared" si="17"/>
        <v>6.0210129310344918E-2</v>
      </c>
    </row>
    <row r="41" spans="1:20" x14ac:dyDescent="0.35">
      <c r="A41" s="7" t="s">
        <v>21</v>
      </c>
      <c r="B41" s="10">
        <v>0.64</v>
      </c>
      <c r="C41" s="11">
        <f t="shared" si="10"/>
        <v>0.10344827586206896</v>
      </c>
      <c r="D41" s="12">
        <f t="shared" si="3"/>
        <v>0</v>
      </c>
      <c r="E41" s="7">
        <f t="shared" si="11"/>
        <v>0</v>
      </c>
      <c r="F41" s="12">
        <f t="shared" si="4"/>
        <v>7.5187969924812095E-2</v>
      </c>
      <c r="G41" s="7">
        <f t="shared" si="12"/>
        <v>7.7780658542909061E-3</v>
      </c>
      <c r="H41" s="12">
        <f t="shared" si="5"/>
        <v>0.45112781954887221</v>
      </c>
      <c r="I41" s="7">
        <f t="shared" si="13"/>
        <v>4.6668395125745402E-2</v>
      </c>
      <c r="J41" s="12">
        <f t="shared" si="6"/>
        <v>0.67669172932330846</v>
      </c>
      <c r="K41" s="7">
        <f t="shared" si="14"/>
        <v>7.0002592688618109E-2</v>
      </c>
      <c r="L41" s="12">
        <f t="shared" si="7"/>
        <v>0.75187969924812026</v>
      </c>
      <c r="M41" s="7">
        <f t="shared" si="15"/>
        <v>7.7780658542908998E-2</v>
      </c>
      <c r="N41" s="12">
        <f t="shared" si="8"/>
        <v>0.8270676691729324</v>
      </c>
      <c r="O41" s="7">
        <f t="shared" si="16"/>
        <v>8.5558724397199901E-2</v>
      </c>
      <c r="P41" s="12">
        <f t="shared" si="9"/>
        <v>1</v>
      </c>
      <c r="Q41" s="7">
        <f t="shared" si="17"/>
        <v>0.10344827586206896</v>
      </c>
    </row>
    <row r="42" spans="1:20" x14ac:dyDescent="0.35">
      <c r="A42" s="7" t="s">
        <v>27</v>
      </c>
      <c r="B42" s="8">
        <v>0.59</v>
      </c>
      <c r="C42" s="9">
        <f t="shared" si="10"/>
        <v>9.536637931034482E-2</v>
      </c>
      <c r="D42" s="7">
        <f t="shared" si="3"/>
        <v>0</v>
      </c>
      <c r="E42" s="7">
        <f t="shared" si="11"/>
        <v>0</v>
      </c>
      <c r="F42" s="7">
        <f t="shared" si="4"/>
        <v>0.58730158730158688</v>
      </c>
      <c r="G42" s="7">
        <f t="shared" si="12"/>
        <v>5.6008825944170726E-2</v>
      </c>
      <c r="H42" s="7">
        <f t="shared" si="5"/>
        <v>0.476190476190476</v>
      </c>
      <c r="I42" s="7">
        <f t="shared" si="13"/>
        <v>4.5412561576354656E-2</v>
      </c>
      <c r="J42" s="7">
        <f t="shared" si="6"/>
        <v>0.952380952380952</v>
      </c>
      <c r="K42" s="7">
        <f t="shared" si="14"/>
        <v>9.0825123152709311E-2</v>
      </c>
      <c r="L42" s="7">
        <f t="shared" si="7"/>
        <v>1</v>
      </c>
      <c r="M42" s="7">
        <f t="shared" si="15"/>
        <v>9.536637931034482E-2</v>
      </c>
      <c r="N42" s="7">
        <f t="shared" si="8"/>
        <v>0.84126984126984106</v>
      </c>
      <c r="O42" s="7">
        <f t="shared" si="16"/>
        <v>8.0228858784893248E-2</v>
      </c>
      <c r="P42" s="7">
        <f t="shared" si="9"/>
        <v>0.84126984126984106</v>
      </c>
      <c r="Q42" s="7">
        <f t="shared" si="17"/>
        <v>8.0228858784893248E-2</v>
      </c>
    </row>
    <row r="43" spans="1:20" x14ac:dyDescent="0.35">
      <c r="A43" s="7" t="s">
        <v>28</v>
      </c>
      <c r="B43" s="8">
        <v>0.41666666666666663</v>
      </c>
      <c r="C43" s="9">
        <f t="shared" si="10"/>
        <v>6.7349137931034475E-2</v>
      </c>
      <c r="D43" s="7">
        <f t="shared" si="3"/>
        <v>0</v>
      </c>
      <c r="E43" s="7">
        <f t="shared" si="11"/>
        <v>0</v>
      </c>
      <c r="F43" s="7">
        <f t="shared" si="4"/>
        <v>0.51612903225806439</v>
      </c>
      <c r="G43" s="7">
        <f t="shared" si="12"/>
        <v>3.4760845383759724E-2</v>
      </c>
      <c r="H43" s="7">
        <f t="shared" si="5"/>
        <v>0.40322580645161299</v>
      </c>
      <c r="I43" s="7">
        <f t="shared" si="13"/>
        <v>2.7156910456062295E-2</v>
      </c>
      <c r="J43" s="7">
        <f t="shared" si="6"/>
        <v>0.72580645161290325</v>
      </c>
      <c r="K43" s="7">
        <f t="shared" si="14"/>
        <v>4.8882438820912123E-2</v>
      </c>
      <c r="L43" s="7">
        <f t="shared" si="7"/>
        <v>0.86290322580645162</v>
      </c>
      <c r="M43" s="7">
        <f t="shared" si="15"/>
        <v>5.8115788375973296E-2</v>
      </c>
      <c r="N43" s="7">
        <f t="shared" si="8"/>
        <v>1</v>
      </c>
      <c r="O43" s="7">
        <f t="shared" si="16"/>
        <v>6.7349137931034475E-2</v>
      </c>
      <c r="P43" s="7">
        <f t="shared" si="9"/>
        <v>0.91935483870967738</v>
      </c>
      <c r="Q43" s="7">
        <f t="shared" si="17"/>
        <v>6.1917755839822015E-2</v>
      </c>
    </row>
    <row r="44" spans="1:20" x14ac:dyDescent="0.35">
      <c r="A44" s="7" t="s">
        <v>22</v>
      </c>
      <c r="B44" s="8">
        <v>0.4366666666666667</v>
      </c>
      <c r="C44" s="9">
        <f t="shared" si="10"/>
        <v>7.0581896551724144E-2</v>
      </c>
      <c r="D44" s="7">
        <f t="shared" si="3"/>
        <v>0.2058823529411761</v>
      </c>
      <c r="E44" s="7">
        <f t="shared" si="11"/>
        <v>1.453156693711965E-2</v>
      </c>
      <c r="F44" s="7">
        <f t="shared" si="4"/>
        <v>0.4117647058823522</v>
      </c>
      <c r="G44" s="7">
        <f t="shared" si="12"/>
        <v>2.90631338742393E-2</v>
      </c>
      <c r="H44" s="7">
        <f t="shared" si="5"/>
        <v>0</v>
      </c>
      <c r="I44" s="7">
        <f t="shared" si="13"/>
        <v>0</v>
      </c>
      <c r="J44" s="7">
        <f t="shared" si="6"/>
        <v>0.4117647058823522</v>
      </c>
      <c r="K44" s="7">
        <f t="shared" si="14"/>
        <v>2.90631338742393E-2</v>
      </c>
      <c r="L44" s="7">
        <f t="shared" si="7"/>
        <v>0.58823529411764652</v>
      </c>
      <c r="M44" s="7">
        <f t="shared" si="15"/>
        <v>4.151876267748475E-2</v>
      </c>
      <c r="N44" s="7">
        <f t="shared" si="8"/>
        <v>1</v>
      </c>
      <c r="O44" s="7">
        <f t="shared" si="16"/>
        <v>7.0581896551724144E-2</v>
      </c>
      <c r="P44" s="7">
        <f t="shared" si="9"/>
        <v>0.2941176470588226</v>
      </c>
      <c r="Q44" s="7">
        <f t="shared" si="17"/>
        <v>2.075938133874233E-2</v>
      </c>
    </row>
    <row r="45" spans="1:20" x14ac:dyDescent="0.35">
      <c r="A45" s="7" t="s">
        <v>1</v>
      </c>
      <c r="B45" s="8">
        <f>SUM(B34:B44)</f>
        <v>6.1866666666666665</v>
      </c>
      <c r="C45" s="13"/>
      <c r="D45" s="13"/>
      <c r="E45" s="9">
        <f>SUM(E34:E44)</f>
        <v>0.43817539545890533</v>
      </c>
      <c r="F45" s="13"/>
      <c r="G45" s="9">
        <f>SUM(G34:G44)</f>
        <v>0.33440743497218534</v>
      </c>
      <c r="H45" s="13"/>
      <c r="I45" s="9">
        <f>SUM(I34:I44)</f>
        <v>0.45618424448099321</v>
      </c>
      <c r="J45" s="13"/>
      <c r="K45" s="9">
        <f>SUM(K34:K44)</f>
        <v>0.67350080865756723</v>
      </c>
      <c r="L45" s="13"/>
      <c r="M45" s="9">
        <f>SUM(M34:M44)</f>
        <v>0.44867966345230303</v>
      </c>
      <c r="N45" s="13"/>
      <c r="O45" s="9">
        <f>SUM(O34:O44)</f>
        <v>0.55590271220283638</v>
      </c>
      <c r="P45" s="13"/>
      <c r="Q45" s="9">
        <f>SUM(Q34:Q44)</f>
        <v>0.54190049655798811</v>
      </c>
    </row>
  </sheetData>
  <mergeCells count="12">
    <mergeCell ref="A2:A3"/>
    <mergeCell ref="B2:K2"/>
    <mergeCell ref="A32:A33"/>
    <mergeCell ref="P32:Q32"/>
    <mergeCell ref="N32:O32"/>
    <mergeCell ref="L32:M32"/>
    <mergeCell ref="J32:K32"/>
    <mergeCell ref="H32:I32"/>
    <mergeCell ref="F32:G32"/>
    <mergeCell ref="D32:E32"/>
    <mergeCell ref="B32:B33"/>
    <mergeCell ref="C32:C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6AC9-7193-4B91-A426-BF8BD3ACEACF}">
  <dimension ref="B2:R15"/>
  <sheetViews>
    <sheetView tabSelected="1" workbookViewId="0">
      <selection activeCell="W5" sqref="W5"/>
    </sheetView>
  </sheetViews>
  <sheetFormatPr defaultColWidth="6.6328125" defaultRowHeight="14.5" x14ac:dyDescent="0.35"/>
  <cols>
    <col min="2" max="2" width="6.08984375" customWidth="1"/>
    <col min="3" max="4" width="5.6328125" customWidth="1"/>
  </cols>
  <sheetData>
    <row r="2" spans="2:18" x14ac:dyDescent="0.35">
      <c r="B2" s="27" t="str">
        <f>'perlakuan terbaik'!A32</f>
        <v>parameter</v>
      </c>
      <c r="C2" s="29" t="str">
        <f>'perlakuan terbaik'!B32</f>
        <v>bobot para-meter</v>
      </c>
      <c r="D2" s="29" t="str">
        <f>'perlakuan terbaik'!C32</f>
        <v>bobot normal</v>
      </c>
      <c r="E2" s="25" t="str">
        <f>'perlakuan terbaik'!D32</f>
        <v>P1</v>
      </c>
      <c r="F2" s="26"/>
      <c r="G2" s="25" t="str">
        <f>'perlakuan terbaik'!F32</f>
        <v>P2</v>
      </c>
      <c r="H2" s="26"/>
      <c r="I2" s="25" t="str">
        <f>'perlakuan terbaik'!H32</f>
        <v>P3</v>
      </c>
      <c r="J2" s="26"/>
      <c r="K2" s="25" t="str">
        <f>'perlakuan terbaik'!J32</f>
        <v>P4**</v>
      </c>
      <c r="L2" s="26"/>
      <c r="M2" s="25" t="str">
        <f>'perlakuan terbaik'!L32</f>
        <v>P5</v>
      </c>
      <c r="N2" s="26"/>
      <c r="O2" s="25" t="str">
        <f>'perlakuan terbaik'!N32</f>
        <v>P6</v>
      </c>
      <c r="P2" s="26"/>
      <c r="Q2" s="25" t="str">
        <f>'perlakuan terbaik'!P32</f>
        <v>P7</v>
      </c>
      <c r="R2" s="26"/>
    </row>
    <row r="3" spans="2:18" ht="19.5" customHeight="1" x14ac:dyDescent="0.35">
      <c r="B3" s="28"/>
      <c r="C3" s="30"/>
      <c r="D3" s="30"/>
      <c r="E3" s="14" t="str">
        <f>'perlakuan terbaik'!D33</f>
        <v>n.efektif</v>
      </c>
      <c r="F3" s="14" t="str">
        <f>'perlakuan terbaik'!E33</f>
        <v>n.normal</v>
      </c>
      <c r="G3" s="14" t="str">
        <f>'perlakuan terbaik'!F33</f>
        <v>n.efektif</v>
      </c>
      <c r="H3" s="14" t="str">
        <f>'perlakuan terbaik'!G33</f>
        <v>n.normal</v>
      </c>
      <c r="I3" s="14" t="str">
        <f>'perlakuan terbaik'!H33</f>
        <v>n.efektif</v>
      </c>
      <c r="J3" s="14" t="str">
        <f>'perlakuan terbaik'!I33</f>
        <v>n.normal</v>
      </c>
      <c r="K3" s="14" t="str">
        <f>'perlakuan terbaik'!J33</f>
        <v>n.efektif</v>
      </c>
      <c r="L3" s="14" t="str">
        <f>'perlakuan terbaik'!K33</f>
        <v>n.normal</v>
      </c>
      <c r="M3" s="14" t="str">
        <f>'perlakuan terbaik'!L33</f>
        <v>n.efektif</v>
      </c>
      <c r="N3" s="14" t="str">
        <f>'perlakuan terbaik'!M33</f>
        <v>n.normal</v>
      </c>
      <c r="O3" s="14" t="str">
        <f>'perlakuan terbaik'!N33</f>
        <v>n.efektif</v>
      </c>
      <c r="P3" s="14" t="str">
        <f>'perlakuan terbaik'!O33</f>
        <v>n.normal</v>
      </c>
      <c r="Q3" s="14" t="str">
        <f>'perlakuan terbaik'!P33</f>
        <v>n.efektif</v>
      </c>
      <c r="R3" s="14" t="str">
        <f>'perlakuan terbaik'!Q33</f>
        <v>n.normal</v>
      </c>
    </row>
    <row r="4" spans="2:18" ht="22" x14ac:dyDescent="0.35">
      <c r="B4" s="15" t="str">
        <f>'perlakuan terbaik'!A34</f>
        <v>tekstur (fisik)</v>
      </c>
      <c r="C4" s="16">
        <f>'perlakuan terbaik'!B34</f>
        <v>0.56333333333333324</v>
      </c>
      <c r="D4" s="17">
        <f>'perlakuan terbaik'!C34</f>
        <v>9.1056034482758605E-2</v>
      </c>
      <c r="E4" s="14">
        <f>'perlakuan terbaik'!D34</f>
        <v>0.12790697674418619</v>
      </c>
      <c r="F4" s="14">
        <f>'perlakuan terbaik'!E34</f>
        <v>1.1646702085004021E-2</v>
      </c>
      <c r="G4" s="14">
        <f>'perlakuan terbaik'!F34</f>
        <v>2.3255813953488396E-2</v>
      </c>
      <c r="H4" s="14">
        <f>'perlakuan terbaik'!G34</f>
        <v>2.1175821972734582E-3</v>
      </c>
      <c r="I4" s="14">
        <f>'perlakuan terbaik'!H34</f>
        <v>0.55813953488372103</v>
      </c>
      <c r="J4" s="14">
        <f>'perlakuan terbaik'!I34</f>
        <v>5.0821972734562952E-2</v>
      </c>
      <c r="K4" s="14">
        <f>'perlakuan terbaik'!J34</f>
        <v>1</v>
      </c>
      <c r="L4" s="14">
        <f>'perlakuan terbaik'!K34</f>
        <v>9.1056034482758605E-2</v>
      </c>
      <c r="M4" s="14">
        <f>'perlakuan terbaik'!L34</f>
        <v>0.19767441860465138</v>
      </c>
      <c r="N4" s="14">
        <f>'perlakuan terbaik'!M34</f>
        <v>1.7999448676824396E-2</v>
      </c>
      <c r="O4" s="14">
        <f>'perlakuan terbaik'!N34</f>
        <v>0.37209302325581406</v>
      </c>
      <c r="P4" s="14">
        <f>'perlakuan terbaik'!O34</f>
        <v>3.3881315156375304E-2</v>
      </c>
      <c r="Q4" s="14">
        <f>'perlakuan terbaik'!P34</f>
        <v>0</v>
      </c>
      <c r="R4" s="14">
        <f>'perlakuan terbaik'!Q34</f>
        <v>0</v>
      </c>
    </row>
    <row r="5" spans="2:18" ht="22" x14ac:dyDescent="0.35">
      <c r="B5" s="15" t="str">
        <f>'perlakuan terbaik'!A35</f>
        <v>Warna (fisik) L</v>
      </c>
      <c r="C5" s="16">
        <f>'perlakuan terbaik'!B35</f>
        <v>0.58333333333333337</v>
      </c>
      <c r="D5" s="17">
        <f>'perlakuan terbaik'!C35</f>
        <v>9.4288793103448287E-2</v>
      </c>
      <c r="E5" s="14">
        <f>'perlakuan terbaik'!D35</f>
        <v>1</v>
      </c>
      <c r="F5" s="14">
        <f>'perlakuan terbaik'!E35</f>
        <v>9.4288793103448287E-2</v>
      </c>
      <c r="G5" s="14">
        <f>'perlakuan terbaik'!F35</f>
        <v>0.81945837512537645</v>
      </c>
      <c r="H5" s="14">
        <f>'perlakuan terbaik'!G35</f>
        <v>7.7265741189084539E-2</v>
      </c>
      <c r="I5" s="14">
        <f>'perlakuan terbaik'!H35</f>
        <v>0.66298896690070208</v>
      </c>
      <c r="J5" s="14">
        <f>'perlakuan terbaik'!I35</f>
        <v>6.251242952996923E-2</v>
      </c>
      <c r="K5" s="14">
        <f>'perlakuan terbaik'!J35</f>
        <v>0.48345035105315959</v>
      </c>
      <c r="L5" s="14">
        <f>'perlakuan terbaik'!K35</f>
        <v>4.5583950126240808E-2</v>
      </c>
      <c r="M5" s="14">
        <f>'perlakuan terbaik'!L35</f>
        <v>0.40822467402206625</v>
      </c>
      <c r="N5" s="14">
        <f>'perlakuan terbaik'!M35</f>
        <v>3.8491011828589224E-2</v>
      </c>
      <c r="O5" s="14">
        <f>'perlakuan terbaik'!N35</f>
        <v>0.15045135406218657</v>
      </c>
      <c r="P5" s="14">
        <f>'perlakuan terbaik'!O35</f>
        <v>1.4185876595303154E-2</v>
      </c>
      <c r="Q5" s="14">
        <f>'perlakuan terbaik'!P35</f>
        <v>0</v>
      </c>
      <c r="R5" s="14">
        <f>'perlakuan terbaik'!Q35</f>
        <v>0</v>
      </c>
    </row>
    <row r="6" spans="2:18" ht="32.5" x14ac:dyDescent="0.35">
      <c r="B6" s="15" t="str">
        <f>'perlakuan terbaik'!A36</f>
        <v>Warna (fisik ) A*</v>
      </c>
      <c r="C6" s="16">
        <f>'perlakuan terbaik'!B36</f>
        <v>0.54666666666666675</v>
      </c>
      <c r="D6" s="17">
        <f>'perlakuan terbaik'!C36</f>
        <v>8.8362068965517251E-2</v>
      </c>
      <c r="E6" s="14">
        <f>'perlakuan terbaik'!D36</f>
        <v>0</v>
      </c>
      <c r="F6" s="14">
        <f>'perlakuan terbaik'!E36</f>
        <v>0</v>
      </c>
      <c r="G6" s="14">
        <f>'perlakuan terbaik'!F36</f>
        <v>0.19759450171821311</v>
      </c>
      <c r="H6" s="14">
        <f>'perlakuan terbaik'!G36</f>
        <v>1.7459858988031762E-2</v>
      </c>
      <c r="I6" s="14">
        <f>'perlakuan terbaik'!H36</f>
        <v>0.40893470790378</v>
      </c>
      <c r="J6" s="14">
        <f>'perlakuan terbaik'!I36</f>
        <v>3.613431686218746E-2</v>
      </c>
      <c r="K6" s="14">
        <f>'perlakuan terbaik'!J36</f>
        <v>0.597938144329897</v>
      </c>
      <c r="L6" s="14">
        <f>'perlakuan terbaik'!K36</f>
        <v>5.2835051546391766E-2</v>
      </c>
      <c r="M6" s="14">
        <f>'perlakuan terbaik'!L36</f>
        <v>0.75773195876288657</v>
      </c>
      <c r="N6" s="14">
        <f>'perlakuan terbaik'!M36</f>
        <v>6.6954763597582651E-2</v>
      </c>
      <c r="O6" s="14">
        <f>'perlakuan terbaik'!N36</f>
        <v>0.82989690721649478</v>
      </c>
      <c r="P6" s="14">
        <f>'perlakuan terbaik'!O36</f>
        <v>7.3331407749733388E-2</v>
      </c>
      <c r="Q6" s="14">
        <f>'perlakuan terbaik'!P36</f>
        <v>1</v>
      </c>
      <c r="R6" s="14">
        <f>'perlakuan terbaik'!Q36</f>
        <v>8.8362068965517251E-2</v>
      </c>
    </row>
    <row r="7" spans="2:18" ht="22" x14ac:dyDescent="0.35">
      <c r="B7" s="15" t="str">
        <f>'perlakuan terbaik'!A37</f>
        <v>Warna (fisik) B*</v>
      </c>
      <c r="C7" s="16">
        <f>'perlakuan terbaik'!B37</f>
        <v>0.59</v>
      </c>
      <c r="D7" s="17">
        <f>'perlakuan terbaik'!C37</f>
        <v>9.536637931034482E-2</v>
      </c>
      <c r="E7" s="14">
        <f>'perlakuan terbaik'!D37</f>
        <v>1</v>
      </c>
      <c r="F7" s="14">
        <f>'perlakuan terbaik'!E37</f>
        <v>9.536637931034482E-2</v>
      </c>
      <c r="G7" s="14">
        <f>'perlakuan terbaik'!F37</f>
        <v>0.69259259259259254</v>
      </c>
      <c r="H7" s="14">
        <f>'perlakuan terbaik'!G37</f>
        <v>6.6050047892720301E-2</v>
      </c>
      <c r="I7" s="14">
        <f>'perlakuan terbaik'!H37</f>
        <v>0.7481481481481479</v>
      </c>
      <c r="J7" s="14">
        <f>'perlakuan terbaik'!I37</f>
        <v>7.1348180076628326E-2</v>
      </c>
      <c r="K7" s="14">
        <f>'perlakuan terbaik'!J37</f>
        <v>0.57777777777777761</v>
      </c>
      <c r="L7" s="14">
        <f>'perlakuan terbaik'!K37</f>
        <v>5.5100574712643659E-2</v>
      </c>
      <c r="M7" s="14">
        <f>'perlakuan terbaik'!L37</f>
        <v>0.20740740740740726</v>
      </c>
      <c r="N7" s="14">
        <f>'perlakuan terbaik'!M37</f>
        <v>1.9779693486590023E-2</v>
      </c>
      <c r="O7" s="14">
        <f>'perlakuan terbaik'!N37</f>
        <v>6.6666666666666555E-2</v>
      </c>
      <c r="P7" s="14">
        <f>'perlakuan terbaik'!O37</f>
        <v>6.3577586206896436E-3</v>
      </c>
      <c r="Q7" s="14">
        <f>'perlakuan terbaik'!P37</f>
        <v>0</v>
      </c>
      <c r="R7" s="14">
        <f>'perlakuan terbaik'!Q37</f>
        <v>0</v>
      </c>
    </row>
    <row r="8" spans="2:18" x14ac:dyDescent="0.35">
      <c r="B8" s="15" t="str">
        <f>'perlakuan terbaik'!A38</f>
        <v>vitamin C</v>
      </c>
      <c r="C8" s="16">
        <f>'perlakuan terbaik'!B38</f>
        <v>0.66666666666666663</v>
      </c>
      <c r="D8" s="17">
        <f>'perlakuan terbaik'!C38</f>
        <v>0.10775862068965517</v>
      </c>
      <c r="E8" s="14">
        <f>'perlakuan terbaik'!D38</f>
        <v>0.33333333333333331</v>
      </c>
      <c r="F8" s="14">
        <f>'perlakuan terbaik'!E38</f>
        <v>3.5919540229885055E-2</v>
      </c>
      <c r="G8" s="14">
        <f>'perlakuan terbaik'!F38</f>
        <v>0.21212121212121199</v>
      </c>
      <c r="H8" s="14">
        <f>'perlakuan terbaik'!G38</f>
        <v>2.2857889237199565E-2</v>
      </c>
      <c r="I8" s="14">
        <f>'perlakuan terbaik'!H38</f>
        <v>0.21212121212121199</v>
      </c>
      <c r="J8" s="14">
        <f>'perlakuan terbaik'!I38</f>
        <v>2.2857889237199565E-2</v>
      </c>
      <c r="K8" s="14">
        <f>'perlakuan terbaik'!J38</f>
        <v>0.54545454545454564</v>
      </c>
      <c r="L8" s="14">
        <f>'perlakuan terbaik'!K38</f>
        <v>5.8777429467084655E-2</v>
      </c>
      <c r="M8" s="14">
        <f>'perlakuan terbaik'!L38</f>
        <v>0</v>
      </c>
      <c r="N8" s="14">
        <f>'perlakuan terbaik'!M38</f>
        <v>0</v>
      </c>
      <c r="O8" s="14">
        <f>'perlakuan terbaik'!N38</f>
        <v>0.89393939393939414</v>
      </c>
      <c r="P8" s="14">
        <f>'perlakuan terbaik'!O38</f>
        <v>9.6329676071055401E-2</v>
      </c>
      <c r="Q8" s="14">
        <f>'perlakuan terbaik'!P38</f>
        <v>1</v>
      </c>
      <c r="R8" s="14">
        <f>'perlakuan terbaik'!Q38</f>
        <v>0.10775862068965517</v>
      </c>
    </row>
    <row r="9" spans="2:18" ht="22" x14ac:dyDescent="0.35">
      <c r="B9" s="15" t="str">
        <f>'perlakuan terbaik'!A39</f>
        <v xml:space="preserve">Antioksidan </v>
      </c>
      <c r="C9" s="16">
        <f>'perlakuan terbaik'!B39</f>
        <v>0.65666666666666684</v>
      </c>
      <c r="D9" s="17">
        <f>'perlakuan terbaik'!C39</f>
        <v>0.10614224137931037</v>
      </c>
      <c r="E9" s="14">
        <f>'perlakuan terbaik'!D39</f>
        <v>1</v>
      </c>
      <c r="F9" s="14">
        <f>'perlakuan terbaik'!E39</f>
        <v>0.10614224137931037</v>
      </c>
      <c r="G9" s="14">
        <f>'perlakuan terbaik'!F39</f>
        <v>0.19827586206896586</v>
      </c>
      <c r="H9" s="14">
        <f>'perlakuan terbaik'!G39</f>
        <v>2.1045444411415024E-2</v>
      </c>
      <c r="I9" s="14">
        <f>'perlakuan terbaik'!H39</f>
        <v>0.68965517241379359</v>
      </c>
      <c r="J9" s="14">
        <f>'perlakuan terbaik'!I39</f>
        <v>7.3201545778834795E-2</v>
      </c>
      <c r="K9" s="14">
        <f>'perlakuan terbaik'!J39</f>
        <v>0.59482758620689602</v>
      </c>
      <c r="L9" s="14">
        <f>'perlakuan terbaik'!K39</f>
        <v>6.3136333234244904E-2</v>
      </c>
      <c r="M9" s="14">
        <f>'perlakuan terbaik'!L39</f>
        <v>4.3103448275862676E-2</v>
      </c>
      <c r="N9" s="14">
        <f>'perlakuan terbaik'!M39</f>
        <v>4.5750966111772354E-3</v>
      </c>
      <c r="O9" s="14">
        <f>'perlakuan terbaik'!N39</f>
        <v>0</v>
      </c>
      <c r="P9" s="14">
        <f>'perlakuan terbaik'!O39</f>
        <v>0</v>
      </c>
      <c r="Q9" s="14">
        <f>'perlakuan terbaik'!P39</f>
        <v>0.18103448275862141</v>
      </c>
      <c r="R9" s="14">
        <f>'perlakuan terbaik'!Q39</f>
        <v>1.9215405766944197E-2</v>
      </c>
    </row>
    <row r="10" spans="2:18" x14ac:dyDescent="0.35">
      <c r="B10" s="15" t="str">
        <f>'perlakuan terbaik'!A40</f>
        <v>pH</v>
      </c>
      <c r="C10" s="16">
        <f>'perlakuan terbaik'!B40</f>
        <v>0.4966666666666667</v>
      </c>
      <c r="D10" s="17">
        <f>'perlakuan terbaik'!C40</f>
        <v>8.0280172413793108E-2</v>
      </c>
      <c r="E10" s="14">
        <f>'perlakuan terbaik'!D40</f>
        <v>1</v>
      </c>
      <c r="F10" s="14">
        <f>'perlakuan terbaik'!E40</f>
        <v>8.0280172413793108E-2</v>
      </c>
      <c r="G10" s="14">
        <f>'perlakuan terbaik'!F40</f>
        <v>0</v>
      </c>
      <c r="H10" s="14">
        <f>'perlakuan terbaik'!G40</f>
        <v>0</v>
      </c>
      <c r="I10" s="14">
        <f>'perlakuan terbaik'!H40</f>
        <v>0.25000000000000333</v>
      </c>
      <c r="J10" s="14">
        <f>'perlakuan terbaik'!I40</f>
        <v>2.0070043103448544E-2</v>
      </c>
      <c r="K10" s="14">
        <f>'perlakuan terbaik'!J40</f>
        <v>0.84999999999999887</v>
      </c>
      <c r="L10" s="14">
        <f>'perlakuan terbaik'!K40</f>
        <v>6.8238146551724055E-2</v>
      </c>
      <c r="M10" s="14">
        <f>'perlakuan terbaik'!L40</f>
        <v>0.35000000000000109</v>
      </c>
      <c r="N10" s="14">
        <f>'perlakuan terbaik'!M40</f>
        <v>2.8098060344827674E-2</v>
      </c>
      <c r="O10" s="14">
        <f>'perlakuan terbaik'!N40</f>
        <v>0.35000000000000109</v>
      </c>
      <c r="P10" s="14">
        <f>'perlakuan terbaik'!O40</f>
        <v>2.8098060344827674E-2</v>
      </c>
      <c r="Q10" s="14">
        <f>'perlakuan terbaik'!P40</f>
        <v>0.75000000000000111</v>
      </c>
      <c r="R10" s="14">
        <f>'perlakuan terbaik'!Q40</f>
        <v>6.0210129310344918E-2</v>
      </c>
    </row>
    <row r="11" spans="2:18" ht="32.5" x14ac:dyDescent="0.35">
      <c r="B11" s="15" t="str">
        <f>'perlakuan terbaik'!A41</f>
        <v>organoleptik (warna)</v>
      </c>
      <c r="C11" s="18">
        <f>'perlakuan terbaik'!B41</f>
        <v>0.64</v>
      </c>
      <c r="D11" s="19">
        <f>'perlakuan terbaik'!C41</f>
        <v>0.10344827586206896</v>
      </c>
      <c r="E11" s="20">
        <f>'perlakuan terbaik'!D41</f>
        <v>0</v>
      </c>
      <c r="F11" s="14">
        <f>'perlakuan terbaik'!E41</f>
        <v>0</v>
      </c>
      <c r="G11" s="20">
        <f>'perlakuan terbaik'!F41</f>
        <v>7.5187969924812095E-2</v>
      </c>
      <c r="H11" s="14">
        <f>'perlakuan terbaik'!G41</f>
        <v>7.7780658542909061E-3</v>
      </c>
      <c r="I11" s="20">
        <f>'perlakuan terbaik'!H41</f>
        <v>0.45112781954887221</v>
      </c>
      <c r="J11" s="14">
        <f>'perlakuan terbaik'!I41</f>
        <v>4.6668395125745402E-2</v>
      </c>
      <c r="K11" s="20">
        <f>'perlakuan terbaik'!J41</f>
        <v>0.67669172932330846</v>
      </c>
      <c r="L11" s="14">
        <f>'perlakuan terbaik'!K41</f>
        <v>7.0002592688618109E-2</v>
      </c>
      <c r="M11" s="20">
        <f>'perlakuan terbaik'!L41</f>
        <v>0.75187969924812026</v>
      </c>
      <c r="N11" s="14">
        <f>'perlakuan terbaik'!M41</f>
        <v>7.7780658542908998E-2</v>
      </c>
      <c r="O11" s="20">
        <f>'perlakuan terbaik'!N41</f>
        <v>0.8270676691729324</v>
      </c>
      <c r="P11" s="14">
        <f>'perlakuan terbaik'!O41</f>
        <v>8.5558724397199901E-2</v>
      </c>
      <c r="Q11" s="20">
        <f>'perlakuan terbaik'!P41</f>
        <v>1</v>
      </c>
      <c r="R11" s="14">
        <f>'perlakuan terbaik'!Q41</f>
        <v>0.10344827586206896</v>
      </c>
    </row>
    <row r="12" spans="2:18" ht="22" x14ac:dyDescent="0.35">
      <c r="B12" s="15" t="str">
        <f>'perlakuan terbaik'!A42</f>
        <v>organoleptik(rasa)</v>
      </c>
      <c r="C12" s="16">
        <f>'perlakuan terbaik'!B42</f>
        <v>0.59</v>
      </c>
      <c r="D12" s="17">
        <f>'perlakuan terbaik'!C42</f>
        <v>9.536637931034482E-2</v>
      </c>
      <c r="E12" s="14">
        <f>'perlakuan terbaik'!D42</f>
        <v>0</v>
      </c>
      <c r="F12" s="14">
        <f>'perlakuan terbaik'!E42</f>
        <v>0</v>
      </c>
      <c r="G12" s="14">
        <f>'perlakuan terbaik'!F42</f>
        <v>0.58730158730158688</v>
      </c>
      <c r="H12" s="14">
        <f>'perlakuan terbaik'!G42</f>
        <v>5.6008825944170726E-2</v>
      </c>
      <c r="I12" s="14">
        <f>'perlakuan terbaik'!H42</f>
        <v>0.476190476190476</v>
      </c>
      <c r="J12" s="14">
        <f>'perlakuan terbaik'!I42</f>
        <v>4.5412561576354656E-2</v>
      </c>
      <c r="K12" s="14">
        <f>'perlakuan terbaik'!J42</f>
        <v>0.952380952380952</v>
      </c>
      <c r="L12" s="14">
        <f>'perlakuan terbaik'!K42</f>
        <v>9.0825123152709311E-2</v>
      </c>
      <c r="M12" s="14">
        <f>'perlakuan terbaik'!L42</f>
        <v>1</v>
      </c>
      <c r="N12" s="14">
        <f>'perlakuan terbaik'!M42</f>
        <v>9.536637931034482E-2</v>
      </c>
      <c r="O12" s="14">
        <f>'perlakuan terbaik'!N42</f>
        <v>0.84126984126984106</v>
      </c>
      <c r="P12" s="14">
        <f>'perlakuan terbaik'!O42</f>
        <v>8.0228858784893248E-2</v>
      </c>
      <c r="Q12" s="14">
        <f>'perlakuan terbaik'!P42</f>
        <v>0.84126984126984106</v>
      </c>
      <c r="R12" s="14">
        <f>'perlakuan terbaik'!Q42</f>
        <v>8.0228858784893248E-2</v>
      </c>
    </row>
    <row r="13" spans="2:18" ht="32.5" x14ac:dyDescent="0.35">
      <c r="B13" s="15" t="str">
        <f>'perlakuan terbaik'!A43</f>
        <v>organoleptik (aroma)</v>
      </c>
      <c r="C13" s="16">
        <f>'perlakuan terbaik'!B43</f>
        <v>0.41666666666666663</v>
      </c>
      <c r="D13" s="17">
        <f>'perlakuan terbaik'!C43</f>
        <v>6.7349137931034475E-2</v>
      </c>
      <c r="E13" s="14">
        <f>'perlakuan terbaik'!D43</f>
        <v>0</v>
      </c>
      <c r="F13" s="14">
        <f>'perlakuan terbaik'!E43</f>
        <v>0</v>
      </c>
      <c r="G13" s="14">
        <f>'perlakuan terbaik'!F43</f>
        <v>0.51612903225806439</v>
      </c>
      <c r="H13" s="14">
        <f>'perlakuan terbaik'!G43</f>
        <v>3.4760845383759724E-2</v>
      </c>
      <c r="I13" s="14">
        <f>'perlakuan terbaik'!H43</f>
        <v>0.40322580645161299</v>
      </c>
      <c r="J13" s="14">
        <f>'perlakuan terbaik'!I43</f>
        <v>2.7156910456062295E-2</v>
      </c>
      <c r="K13" s="14">
        <f>'perlakuan terbaik'!J43</f>
        <v>0.72580645161290325</v>
      </c>
      <c r="L13" s="14">
        <f>'perlakuan terbaik'!K43</f>
        <v>4.8882438820912123E-2</v>
      </c>
      <c r="M13" s="14">
        <f>'perlakuan terbaik'!L43</f>
        <v>0.86290322580645162</v>
      </c>
      <c r="N13" s="14">
        <f>'perlakuan terbaik'!M43</f>
        <v>5.8115788375973296E-2</v>
      </c>
      <c r="O13" s="14">
        <f>'perlakuan terbaik'!N43</f>
        <v>1</v>
      </c>
      <c r="P13" s="14">
        <f>'perlakuan terbaik'!O43</f>
        <v>6.7349137931034475E-2</v>
      </c>
      <c r="Q13" s="14">
        <f>'perlakuan terbaik'!P43</f>
        <v>0.91935483870967738</v>
      </c>
      <c r="R13" s="14">
        <f>'perlakuan terbaik'!Q43</f>
        <v>6.1917755839822015E-2</v>
      </c>
    </row>
    <row r="14" spans="2:18" ht="32.5" x14ac:dyDescent="0.35">
      <c r="B14" s="15" t="str">
        <f>'perlakuan terbaik'!A44</f>
        <v>organoleptik (tekstur)</v>
      </c>
      <c r="C14" s="16">
        <f>'perlakuan terbaik'!B44</f>
        <v>0.4366666666666667</v>
      </c>
      <c r="D14" s="17">
        <f>'perlakuan terbaik'!C44</f>
        <v>7.0581896551724144E-2</v>
      </c>
      <c r="E14" s="14">
        <f>'perlakuan terbaik'!D44</f>
        <v>0.2058823529411761</v>
      </c>
      <c r="F14" s="14">
        <f>'perlakuan terbaik'!E44</f>
        <v>1.453156693711965E-2</v>
      </c>
      <c r="G14" s="14">
        <f>'perlakuan terbaik'!F44</f>
        <v>0.4117647058823522</v>
      </c>
      <c r="H14" s="14">
        <f>'perlakuan terbaik'!G44</f>
        <v>2.90631338742393E-2</v>
      </c>
      <c r="I14" s="14">
        <f>'perlakuan terbaik'!H44</f>
        <v>0</v>
      </c>
      <c r="J14" s="14">
        <f>'perlakuan terbaik'!I44</f>
        <v>0</v>
      </c>
      <c r="K14" s="14">
        <f>'perlakuan terbaik'!J44</f>
        <v>0.4117647058823522</v>
      </c>
      <c r="L14" s="14">
        <f>'perlakuan terbaik'!K44</f>
        <v>2.90631338742393E-2</v>
      </c>
      <c r="M14" s="14">
        <f>'perlakuan terbaik'!L44</f>
        <v>0.58823529411764652</v>
      </c>
      <c r="N14" s="14">
        <f>'perlakuan terbaik'!M44</f>
        <v>4.151876267748475E-2</v>
      </c>
      <c r="O14" s="14">
        <f>'perlakuan terbaik'!N44</f>
        <v>1</v>
      </c>
      <c r="P14" s="14">
        <f>'perlakuan terbaik'!O44</f>
        <v>7.0581896551724144E-2</v>
      </c>
      <c r="Q14" s="14">
        <f>'perlakuan terbaik'!P44</f>
        <v>0.2941176470588226</v>
      </c>
      <c r="R14" s="14">
        <f>'perlakuan terbaik'!Q44</f>
        <v>2.075938133874233E-2</v>
      </c>
    </row>
    <row r="15" spans="2:18" x14ac:dyDescent="0.35">
      <c r="B15" s="14" t="str">
        <f>'perlakuan terbaik'!A45</f>
        <v>total</v>
      </c>
      <c r="C15" s="16">
        <f>'perlakuan terbaik'!B45</f>
        <v>6.1866666666666665</v>
      </c>
      <c r="D15" s="21"/>
      <c r="E15" s="21"/>
      <c r="F15" s="17">
        <f>'perlakuan terbaik'!E45</f>
        <v>0.43817539545890533</v>
      </c>
      <c r="G15" s="21"/>
      <c r="H15" s="17">
        <f>'perlakuan terbaik'!G45</f>
        <v>0.33440743497218534</v>
      </c>
      <c r="I15" s="21"/>
      <c r="J15" s="17">
        <f>'perlakuan terbaik'!I45</f>
        <v>0.45618424448099321</v>
      </c>
      <c r="K15" s="21"/>
      <c r="L15" s="17">
        <f>'perlakuan terbaik'!K45</f>
        <v>0.67350080865756723</v>
      </c>
      <c r="M15" s="21"/>
      <c r="N15" s="17">
        <f>'perlakuan terbaik'!M45</f>
        <v>0.44867966345230303</v>
      </c>
      <c r="O15" s="21"/>
      <c r="P15" s="17">
        <f>'perlakuan terbaik'!O45</f>
        <v>0.55590271220283638</v>
      </c>
      <c r="Q15" s="21"/>
      <c r="R15" s="17">
        <f>'perlakuan terbaik'!Q45</f>
        <v>0.54190049655798811</v>
      </c>
    </row>
  </sheetData>
  <mergeCells count="10">
    <mergeCell ref="K2:L2"/>
    <mergeCell ref="M2:N2"/>
    <mergeCell ref="O2:P2"/>
    <mergeCell ref="Q2:R2"/>
    <mergeCell ref="B2:B3"/>
    <mergeCell ref="C2:C3"/>
    <mergeCell ref="D2:D3"/>
    <mergeCell ref="E2:F2"/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perlakuan terbaik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hanifah</dc:creator>
  <cp:lastModifiedBy>hanifah putri</cp:lastModifiedBy>
  <dcterms:created xsi:type="dcterms:W3CDTF">2026-01-19T04:36:24Z</dcterms:created>
  <dcterms:modified xsi:type="dcterms:W3CDTF">2026-02-20T03:30:11Z</dcterms:modified>
</cp:coreProperties>
</file>